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645" windowWidth="14910" windowHeight="1330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L34" i="15"/>
  <c r="L27"/>
  <c r="G27"/>
  <c r="D24"/>
  <c r="F24" s="1"/>
  <c r="H27"/>
  <c r="L25"/>
  <c r="L26"/>
  <c r="L28"/>
  <c r="L29"/>
  <c r="L31"/>
  <c r="L33"/>
  <c r="L35"/>
  <c r="L36"/>
  <c r="L37"/>
  <c r="L38"/>
  <c r="L39"/>
  <c r="L40"/>
  <c r="L41"/>
  <c r="L42"/>
  <c r="L43"/>
  <c r="L44"/>
  <c r="L45"/>
  <c r="L46"/>
  <c r="L47"/>
  <c r="L48"/>
  <c r="L49"/>
  <c r="L50"/>
  <c r="L51"/>
  <c r="L52"/>
  <c r="L53"/>
  <c r="L54"/>
  <c r="L55"/>
  <c r="L56"/>
  <c r="L57"/>
  <c r="L58"/>
  <c r="L59"/>
  <c r="L60"/>
  <c r="L61"/>
  <c r="L62"/>
  <c r="L63"/>
  <c r="L64"/>
  <c r="D34"/>
  <c r="K33"/>
  <c r="M25"/>
  <c r="M26"/>
  <c r="M28"/>
  <c r="M29"/>
  <c r="M30"/>
  <c r="M31"/>
  <c r="M32"/>
  <c r="M33"/>
  <c r="M34"/>
  <c r="M35"/>
  <c r="M36"/>
  <c r="M37"/>
  <c r="M38"/>
  <c r="M39"/>
  <c r="M40"/>
  <c r="M41"/>
  <c r="M42"/>
  <c r="M43"/>
  <c r="M44"/>
  <c r="M45"/>
  <c r="M46"/>
  <c r="M47"/>
  <c r="M48"/>
  <c r="M49"/>
  <c r="M50"/>
  <c r="M51"/>
  <c r="M52"/>
  <c r="M53"/>
  <c r="M54"/>
  <c r="M55"/>
  <c r="M56"/>
  <c r="M57"/>
  <c r="M58"/>
  <c r="M59"/>
  <c r="M60"/>
  <c r="M61"/>
  <c r="M62"/>
  <c r="M63"/>
  <c r="M64"/>
  <c r="M24"/>
  <c r="K27"/>
  <c r="C52"/>
  <c r="C30"/>
  <c r="C27"/>
  <c r="C49" i="7"/>
  <c r="B27" i="22"/>
  <c r="F28" i="16"/>
  <c r="E28" s="1"/>
  <c r="F29"/>
  <c r="E29" s="1"/>
  <c r="F31"/>
  <c r="E31" s="1"/>
  <c r="E35"/>
  <c r="F35"/>
  <c r="F36"/>
  <c r="E36" s="1"/>
  <c r="F37"/>
  <c r="E37" s="1"/>
  <c r="F38"/>
  <c r="E38" s="1"/>
  <c r="F39"/>
  <c r="E39" s="1"/>
  <c r="F40"/>
  <c r="E40" s="1"/>
  <c r="E41"/>
  <c r="F41"/>
  <c r="F43"/>
  <c r="E43" s="1"/>
  <c r="F44"/>
  <c r="E44" s="1"/>
  <c r="E26" i="29"/>
  <c r="F26"/>
  <c r="F26" i="15"/>
  <c r="E26" s="1"/>
  <c r="F28"/>
  <c r="E28" s="1"/>
  <c r="E29"/>
  <c r="F29"/>
  <c r="F30"/>
  <c r="E30" s="1"/>
  <c r="E31"/>
  <c r="F31"/>
  <c r="F32"/>
  <c r="E32" s="1"/>
  <c r="E33"/>
  <c r="F33"/>
  <c r="F34"/>
  <c r="E34" s="1"/>
  <c r="E35"/>
  <c r="F35"/>
  <c r="F36"/>
  <c r="E36" s="1"/>
  <c r="F40"/>
  <c r="E40" s="1"/>
  <c r="E41"/>
  <c r="F41"/>
  <c r="F42"/>
  <c r="E42" s="1"/>
  <c r="E43"/>
  <c r="F43"/>
  <c r="F44"/>
  <c r="E44" s="1"/>
  <c r="F48"/>
  <c r="E48" s="1"/>
  <c r="E49"/>
  <c r="F49"/>
  <c r="F50"/>
  <c r="E50" s="1"/>
  <c r="E51"/>
  <c r="F51"/>
  <c r="E53"/>
  <c r="F53"/>
  <c r="E57"/>
  <c r="F57"/>
  <c r="F58"/>
  <c r="E58" s="1"/>
  <c r="E59"/>
  <c r="F59"/>
  <c r="F60"/>
  <c r="E60" s="1"/>
  <c r="E61"/>
  <c r="F61"/>
  <c r="F62"/>
  <c r="E62" s="1"/>
  <c r="F64"/>
  <c r="E64" s="1"/>
  <c r="E25"/>
  <c r="F25"/>
  <c r="D36" i="16"/>
  <c r="D37"/>
  <c r="D38"/>
  <c r="D32" i="15"/>
  <c r="D33"/>
  <c r="D35"/>
  <c r="D36"/>
  <c r="D37"/>
  <c r="D38"/>
  <c r="D39"/>
  <c r="D40"/>
  <c r="D41"/>
  <c r="D42"/>
  <c r="D43"/>
  <c r="D44"/>
  <c r="D45"/>
  <c r="D46"/>
  <c r="D47"/>
  <c r="D48"/>
  <c r="D49"/>
  <c r="D50"/>
  <c r="D51"/>
  <c r="D52"/>
  <c r="D53"/>
  <c r="D54"/>
  <c r="D55"/>
  <c r="D56"/>
  <c r="D57"/>
  <c r="D58"/>
  <c r="D59"/>
  <c r="D60"/>
  <c r="D61"/>
  <c r="D62"/>
  <c r="D63"/>
  <c r="D64"/>
  <c r="D27"/>
  <c r="D25" i="29"/>
  <c r="D25" i="15"/>
  <c r="K33" i="16"/>
  <c r="K32"/>
  <c r="K34" s="1"/>
  <c r="K32" i="15"/>
  <c r="K34" s="1"/>
  <c r="J27"/>
  <c r="M26" i="29"/>
  <c r="C48" i="7"/>
  <c r="A11" i="15"/>
  <c r="A15" i="29"/>
  <c r="A12"/>
  <c r="A15" i="28"/>
  <c r="A12"/>
  <c r="A15" i="27"/>
  <c r="A12"/>
  <c r="A14" i="26"/>
  <c r="A11"/>
  <c r="A14" i="25"/>
  <c r="A11"/>
  <c r="A9" i="28"/>
  <c r="A15" i="16"/>
  <c r="F27" i="15" l="1"/>
  <c r="E24"/>
  <c r="E27"/>
  <c r="M27"/>
  <c r="A15" i="22"/>
  <c r="A8" i="15" l="1"/>
  <c r="A14"/>
  <c r="C22" i="6" l="1"/>
  <c r="A15"/>
  <c r="A16" i="13" l="1"/>
  <c r="A10"/>
  <c r="A12" i="22" l="1"/>
  <c r="A9"/>
  <c r="A12" i="6"/>
  <c r="A9"/>
  <c r="J25" i="29" l="1"/>
  <c r="F25" s="1"/>
  <c r="K25"/>
  <c r="G25"/>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E25" l="1"/>
</calcChain>
</file>

<file path=xl/sharedStrings.xml><?xml version="1.0" encoding="utf-8"?>
<sst xmlns="http://schemas.openxmlformats.org/spreadsheetml/2006/main" count="1296" uniqueCount="530">
  <si>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</si>
  <si>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</si>
  <si>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</si>
  <si>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</si>
  <si>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</si>
  <si>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</si>
  <si>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</si>
  <si>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</si>
  <si>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</si>
  <si>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</si>
  <si>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</si>
  <si>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</si>
  <si>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</si>
  <si>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</si>
  <si>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</si>
  <si>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</si>
  <si>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</si>
  <si>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</si>
  <si>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</si>
  <si>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</si>
  <si>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</si>
  <si>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</si>
  <si>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</si>
  <si>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</si>
  <si>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</si>
  <si>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</si>
  <si>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</si>
  <si>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</si>
  <si>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</si>
  <si>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</si>
  <si>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</si>
  <si>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</si>
  <si>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</si>
  <si>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</si>
  <si>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</si>
  <si>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</si>
  <si>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</si>
  <si>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</si>
  <si>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</si>
  <si>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</si>
  <si>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</si>
  <si>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</si>
  <si>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</si>
  <si>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</si>
  <si>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</si>
  <si>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</si>
  <si>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</si>
  <si>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</si>
  <si>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</si>
  <si>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</si>
  <si>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</si>
  <si>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</si>
  <si>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</si>
  <si>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</si>
  <si>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</si>
  <si>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</si>
  <si>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</si>
  <si>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</si>
  <si>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</si>
  <si>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</si>
  <si>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</si>
  <si>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</si>
  <si>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</si>
  <si>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</si>
  <si>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</si>
  <si>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</si>
  <si>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</si>
  <si>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</si>
  <si>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</si>
  <si>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</si>
  <si>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</si>
  <si>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</si>
  <si>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</si>
  <si>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</si>
  <si>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</si>
  <si>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</si>
  <si>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</si>
  <si>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</si>
  <si>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</si>
  <si>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</si>
  <si>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</si>
  <si>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</si>
  <si>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</si>
  <si>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</si>
  <si>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</si>
  <si>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</si>
  <si>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</si>
  <si>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</si>
  <si>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</si>
  <si>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</si>
  <si>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</si>
  <si>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</si>
  <si>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</si>
  <si>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</si>
  <si>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</si>
  <si>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</si>
  <si>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</si>
  <si>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</si>
  <si>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</si>
  <si>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</si>
  <si>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</si>
  <si>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</si>
  <si>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</si>
  <si>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</si>
  <si>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</si>
  <si>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</si>
  <si>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</si>
  <si>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</si>
  <si>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</si>
  <si>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</si>
  <si>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</si>
  <si>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</si>
  <si>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</si>
  <si>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</si>
  <si>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</si>
  <si>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</si>
  <si>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</si>
  <si>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</si>
  <si>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</si>
  <si>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</si>
  <si>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</si>
  <si>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</si>
  <si>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</si>
  <si>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</si>
  <si>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</si>
  <si>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</si>
  <si>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</si>
  <si>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</si>
  <si>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</si>
  <si>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</si>
  <si>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</si>
  <si>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</si>
  <si>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</si>
  <si>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</si>
  <si>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</si>
  <si>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</si>
  <si>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</si>
  <si>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</si>
  <si>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</si>
  <si>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</si>
  <si>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</si>
  <si>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</si>
  <si>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</si>
  <si>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</si>
  <si>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</si>
  <si>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</si>
  <si>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</si>
  <si>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</si>
  <si>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</si>
  <si>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</si>
  <si>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</si>
  <si>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</si>
  <si>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</si>
  <si>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</si>
  <si>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</si>
  <si>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</si>
  <si>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</si>
  <si>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</si>
  <si>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</si>
  <si>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</si>
  <si>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</si>
  <si>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</si>
  <si>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</si>
  <si>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</si>
  <si>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</si>
  <si>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</si>
  <si>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</si>
  <si>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</si>
  <si>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</si>
  <si>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</si>
  <si>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</si>
  <si>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</si>
  <si>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</si>
  <si>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</si>
  <si>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</si>
  <si>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</si>
  <si>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</si>
  <si>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</si>
  <si>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</si>
  <si>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</si>
  <si>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</si>
  <si>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</si>
  <si>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</si>
  <si>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</si>
  <si>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</si>
  <si>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</si>
  <si>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</si>
  <si>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</si>
  <si>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</si>
  <si>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</si>
  <si>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</si>
  <si>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</si>
  <si>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</si>
  <si>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</si>
  <si>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</si>
  <si>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</si>
  <si>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</si>
  <si>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</si>
  <si>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</si>
  <si>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</si>
  <si>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</si>
  <si>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</si>
  <si>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</si>
  <si>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</si>
  <si>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</si>
  <si>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</si>
  <si>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</si>
  <si>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</si>
  <si>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</si>
  <si>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</si>
  <si>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</si>
  <si>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</si>
  <si>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</si>
  <si>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</si>
  <si>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</si>
  <si>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</si>
  <si>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</si>
  <si>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</si>
  <si>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</si>
  <si>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</si>
  <si>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</si>
  <si>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</si>
  <si>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</si>
  <si>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</si>
  <si>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</si>
  <si>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</si>
  <si>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</si>
  <si>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</si>
  <si>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</si>
  <si>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</si>
  <si>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</si>
  <si>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</si>
  <si>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</si>
  <si>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</si>
  <si>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</si>
  <si>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</si>
  <si>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</si>
  <si>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</si>
  <si>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</si>
  <si>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</si>
  <si>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</si>
  <si>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</si>
  <si>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</si>
  <si>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</si>
  <si>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</si>
  <si>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</si>
  <si>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</si>
  <si>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</si>
  <si>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</si>
  <si>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</si>
  <si>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</si>
  <si>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</si>
  <si>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</si>
  <si>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</si>
  <si>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</si>
  <si>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</si>
  <si>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</si>
  <si>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</si>
  <si>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</si>
  <si>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</si>
  <si>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</si>
  <si>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</si>
  <si>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</si>
  <si>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</si>
  <si>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</si>
  <si>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</si>
  <si>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</si>
  <si>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</si>
  <si>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</si>
  <si>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</si>
  <si>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</si>
  <si>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</si>
  <si>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</si>
  <si>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</si>
  <si>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</si>
  <si>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</si>
  <si>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</si>
  <si>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</si>
  <si>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</si>
  <si>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</si>
  <si>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</si>
  <si>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</si>
  <si>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</si>
  <si>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</si>
  <si>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</si>
  <si>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</si>
  <si>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</si>
  <si>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</si>
  <si>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</si>
  <si>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</si>
  <si>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</si>
  <si>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</si>
  <si>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</si>
  <si>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</si>
  <si>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</si>
  <si>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</si>
  <si>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</si>
  <si>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</si>
  <si>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</si>
  <si>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</si>
  <si>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</si>
  <si>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</si>
  <si>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</si>
  <si>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</si>
  <si>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</si>
  <si>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</si>
  <si>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</si>
  <si>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2016</t>
  </si>
  <si>
    <t xml:space="preserve">                    ПАО "МРСК Северного Кавказа"                                               </t>
  </si>
  <si>
    <t>Этапы не предусмотрены</t>
  </si>
  <si>
    <t>2015</t>
  </si>
  <si>
    <t>не проводилось, не требуется</t>
  </si>
  <si>
    <t>Реконструкция</t>
  </si>
  <si>
    <t>prj_109105_11768</t>
  </si>
  <si>
    <t>Реконструкция ВЛ 10 кВ  Ф-227 (установка доп. ТП для разгрузки ТП-7/227 в с. Найденовское Изобильненского района, строительство ВЛ-10 (0,05 км)</t>
  </si>
  <si>
    <t>Изобильненский район, с. Найденовское</t>
  </si>
  <si>
    <t>5/227</t>
  </si>
  <si>
    <t>Трансформатор силовой маслянный  ТМГ-160 кВа</t>
  </si>
  <si>
    <t>ТМГ-160 кВа</t>
  </si>
  <si>
    <t>ВЛ-10 кв Ф-227</t>
  </si>
  <si>
    <t>АС-35,АС-50</t>
  </si>
  <si>
    <t>АС-35,АС-50, СИП-3 1х50</t>
  </si>
  <si>
    <t>ВЛ</t>
  </si>
  <si>
    <t>ж/б</t>
  </si>
  <si>
    <t>акт технического освидетельствования от 20.03.2014</t>
  </si>
  <si>
    <t>удовл.</t>
  </si>
  <si>
    <t>ТП-5/227, 160 кВа</t>
  </si>
  <si>
    <t>0,134 млн. руб. с НДС</t>
  </si>
  <si>
    <t>Реконструкция ВЛ-10кВ Ф-227  (установка  доп. ТПдля разгрузки  ТП-7/227)</t>
  </si>
  <si>
    <t>160 кВа</t>
  </si>
  <si>
    <t>Ставропольский край, Изобильненский район, с. Найденовское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</si>
  <si>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</si>
  <si>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</si>
  <si>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</si>
  <si>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</si>
  <si>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</si>
  <si>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</si>
  <si>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</si>
  <si>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</si>
  <si>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</si>
  <si>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</si>
  <si>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</si>
  <si>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</si>
  <si>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</si>
  <si>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</si>
  <si>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</si>
  <si>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</si>
  <si>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</si>
  <si>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</si>
  <si>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</si>
  <si>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</si>
  <si>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</si>
  <si>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</si>
  <si>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</si>
  <si>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</si>
  <si>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</si>
  <si>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</si>
  <si>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</si>
  <si>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</si>
  <si>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</si>
  <si>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</si>
  <si>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</si>
  <si>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</si>
  <si>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</si>
  <si>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</si>
  <si>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</si>
  <si>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</si>
  <si>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</si>
  <si>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</si>
  <si>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</si>
  <si>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</si>
  <si>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</si>
  <si>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</si>
  <si>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</si>
  <si>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</si>
  <si>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</si>
  <si>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</si>
  <si>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</si>
  <si>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</si>
  <si>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</si>
  <si>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</si>
  <si>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</si>
  <si>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</si>
  <si>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</si>
  <si>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</si>
  <si>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</si>
  <si>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</si>
  <si>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</si>
  <si>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</si>
  <si>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</si>
  <si>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</si>
  <si>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</si>
  <si>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</si>
  <si>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</si>
  <si>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</si>
  <si>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</si>
  <si>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</si>
  <si>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</si>
  <si>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</si>
  <si>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</si>
  <si>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</si>
  <si>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</si>
  <si>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</si>
  <si>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</si>
  <si>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</si>
  <si>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</si>
  <si>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</si>
  <si>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</si>
  <si>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</si>
  <si>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</si>
  <si>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</si>
  <si>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</si>
  <si>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</si>
  <si>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</si>
  <si>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</si>
  <si>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</si>
  <si>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</si>
  <si>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</si>
  <si>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</si>
  <si>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</si>
  <si>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</si>
  <si>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</si>
  <si>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</si>
  <si>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</si>
  <si>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</si>
  <si>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</si>
  <si>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</si>
  <si>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</si>
  <si>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</si>
  <si>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</si>
  <si>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</si>
  <si>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</si>
  <si>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</si>
  <si>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</si>
  <si>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</si>
  <si>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</si>
  <si>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</si>
  <si>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</si>
  <si>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</si>
  <si>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</si>
  <si>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</si>
  <si>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</si>
  <si>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</si>
  <si>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</si>
  <si>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</si>
  <si>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</si>
  <si>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</si>
  <si>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</si>
  <si>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</si>
  <si>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</si>
  <si>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</si>
  <si>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</si>
  <si>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</si>
  <si>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</si>
  <si>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</si>
  <si>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</si>
  <si>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</si>
  <si>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</si>
  <si>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</si>
  <si>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</si>
  <si>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</si>
  <si>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</si>
  <si>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</si>
  <si>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</si>
  <si>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</si>
  <si>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</si>
  <si>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</si>
  <si>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</si>
  <si>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</si>
  <si>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</si>
  <si>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</si>
  <si>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</si>
  <si>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</si>
  <si>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</si>
  <si>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</si>
  <si>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</si>
  <si>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</si>
  <si>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</si>
  <si>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</si>
  <si>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</si>
  <si>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</si>
  <si>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</si>
  <si>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</si>
  <si>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</si>
  <si>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</si>
  <si>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</si>
  <si>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</si>
  <si>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</si>
  <si>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</si>
  <si>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</si>
  <si>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</si>
  <si>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</si>
  <si>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</si>
  <si>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</si>
  <si>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</si>
  <si>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</si>
  <si>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</si>
  <si>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</si>
  <si>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</si>
  <si>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</si>
  <si>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</si>
  <si>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</si>
  <si>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Е_prj_109105_11768</t>
  </si>
  <si>
    <t>Е_prj_109105_50047</t>
  </si>
  <si>
    <t>Погашение кредиторской задолженности по договору поставки ООО  ТММ-Энерго/СЭ02356</t>
  </si>
  <si>
    <t>Неокупаем</t>
  </si>
  <si>
    <t>Сметная стоимость проекта в ценах ___2015__ года с НДС, млн. руб.</t>
  </si>
  <si>
    <t>КС-2, КС-3</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</si>
  <si>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</si>
  <si>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</si>
  <si>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</si>
  <si>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</si>
  <si>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</si>
  <si>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</si>
  <si>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</si>
  <si>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</si>
  <si>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</si>
  <si>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</si>
  <si>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</si>
  <si>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</si>
  <si>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</si>
  <si>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</si>
  <si>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0,16/0,03</t>
  </si>
  <si>
    <t>строительство</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</si>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</sst>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 fillId="0" borderId="0"/>
  </cellStyleXfs>
  <cellXfs count="33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center" vertical="center"/>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0" fontId="38" fillId="0" borderId="9" xfId="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8" fillId="25" borderId="1" xfId="62" applyFont="1" applyFill="1" applyBorder="1" applyAlignment="1">
      <alignment horizontal="center" vertical="center"/>
    </xf>
    <xf numFmtId="0" fontId="37" fillId="0" borderId="1" xfId="62" applyNumberFormat="1"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0" fontId="37" fillId="0" borderId="1" xfId="62" applyFont="1" applyFill="1" applyBorder="1" applyAlignment="1">
      <alignment horizontal="center" vertical="center" wrapText="1"/>
    </xf>
    <xf numFmtId="0" fontId="37" fillId="0" borderId="1" xfId="62" applyFont="1" applyFill="1" applyBorder="1" applyAlignment="1">
      <alignment horizontal="center"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45" fillId="0" borderId="0" xfId="2" applyFont="1" applyFill="1" applyAlignment="1">
      <alignment horizont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2"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50" fillId="0" borderId="0" xfId="49" applyFont="1" applyAlignment="1"/>
    <xf numFmtId="0" fontId="50" fillId="0" borderId="0" xfId="49" applyFont="1" applyFill="1" applyAlignment="1"/>
    <xf numFmtId="0" fontId="35"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1"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2" fillId="25" borderId="35" xfId="2" applyFont="1" applyFill="1" applyBorder="1" applyAlignment="1">
      <alignment horizontal="center" vertical="center" wrapText="1"/>
    </xf>
    <xf numFmtId="0" fontId="52" fillId="25" borderId="9" xfId="2" applyFont="1" applyFill="1" applyBorder="1" applyAlignment="1">
      <alignment horizontal="center" vertical="center" wrapText="1"/>
    </xf>
    <xf numFmtId="0" fontId="52"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0" fillId="0" borderId="0" xfId="49" applyFont="1"/>
    <xf numFmtId="0" fontId="50"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0" fontId="52" fillId="0" borderId="1" xfId="1" applyFont="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8" fillId="0" borderId="1" xfId="2" applyFont="1" applyFill="1" applyBorder="1" applyAlignment="1">
      <alignment horizontal="center" vertical="center" wrapText="1"/>
    </xf>
    <xf numFmtId="14" fontId="10" fillId="0" borderId="0" xfId="2" applyNumberFormat="1" applyFont="1" applyFill="1"/>
    <xf numFmtId="0" fontId="10" fillId="0" borderId="1" xfId="49" applyFont="1" applyBorder="1" applyAlignment="1">
      <alignment horizontal="center" vertical="center"/>
    </xf>
    <xf numFmtId="2" fontId="36" fillId="0" borderId="23" xfId="2" applyNumberFormat="1" applyFont="1" applyFill="1" applyBorder="1" applyAlignment="1">
      <alignment horizontal="justify" vertical="top" wrapText="1"/>
    </xf>
    <xf numFmtId="0" fontId="52" fillId="0" borderId="1" xfId="1" applyFont="1" applyBorder="1" applyAlignment="1">
      <alignment horizontal="center" vertical="center" wrapText="1"/>
    </xf>
    <xf numFmtId="0" fontId="2" fillId="0" borderId="1" xfId="1" applyBorder="1"/>
    <xf numFmtId="14"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0" fontId="38" fillId="0" borderId="1" xfId="2" applyFont="1" applyFill="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2" fontId="6" fillId="0" borderId="1" xfId="68"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49" fontId="7" fillId="0" borderId="0" xfId="1" applyNumberFormat="1" applyFont="1" applyAlignment="1">
      <alignment horizontal="center" vertical="center"/>
    </xf>
    <xf numFmtId="0" fontId="48" fillId="0" borderId="0" xfId="1" applyFont="1" applyAlignment="1">
      <alignment horizontal="center" vertical="center" wrapText="1"/>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0" fontId="8" fillId="0" borderId="0" xfId="1" applyFont="1" applyAlignment="1">
      <alignment horizontal="center" vertical="center"/>
    </xf>
    <xf numFmtId="49" fontId="8" fillId="0" borderId="0" xfId="1" applyNumberFormat="1" applyFont="1" applyAlignment="1">
      <alignment horizontal="center" vertical="center"/>
    </xf>
    <xf numFmtId="0" fontId="3" fillId="0" borderId="0" xfId="1" applyFont="1" applyFill="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52" fillId="25" borderId="30" xfId="2" applyFont="1" applyFill="1" applyBorder="1" applyAlignment="1">
      <alignment horizontal="center" vertical="center" wrapText="1"/>
    </xf>
    <xf numFmtId="0" fontId="52" fillId="25" borderId="31" xfId="2" applyFont="1" applyFill="1" applyBorder="1" applyAlignment="1">
      <alignment horizontal="center" vertical="center" wrapText="1"/>
    </xf>
    <xf numFmtId="0" fontId="52" fillId="25" borderId="32" xfId="2" applyFont="1" applyFill="1" applyBorder="1" applyAlignment="1">
      <alignment horizontal="center" vertical="center" wrapText="1"/>
    </xf>
    <xf numFmtId="0" fontId="52" fillId="25" borderId="33" xfId="2" applyFont="1" applyFill="1" applyBorder="1" applyAlignment="1">
      <alignment horizontal="center" vertical="center" wrapText="1"/>
    </xf>
    <xf numFmtId="0" fontId="52" fillId="25" borderId="1" xfId="2" applyFont="1" applyFill="1" applyBorder="1" applyAlignment="1">
      <alignment horizontal="center" vertical="center" wrapText="1"/>
    </xf>
    <xf numFmtId="0" fontId="52" fillId="25" borderId="34" xfId="2" applyFont="1" applyFill="1" applyBorder="1" applyAlignment="1">
      <alignment horizontal="center" vertical="center" wrapText="1"/>
    </xf>
    <xf numFmtId="0" fontId="4" fillId="0" borderId="0" xfId="1" applyFont="1" applyFill="1" applyAlignment="1">
      <alignment horizontal="center" vertical="center"/>
    </xf>
    <xf numFmtId="49" fontId="8" fillId="0" borderId="0" xfId="1" applyNumberFormat="1" applyFont="1" applyFill="1" applyAlignment="1">
      <alignment horizontal="center" vertic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2" fillId="0" borderId="9" xfId="49" applyFont="1" applyFill="1" applyBorder="1" applyAlignment="1">
      <alignment horizontal="center" vertical="center" textRotation="90" wrapText="1"/>
    </xf>
    <xf numFmtId="0" fontId="6"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10"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10" fillId="0" borderId="2" xfId="2" applyFont="1" applyFill="1" applyBorder="1" applyAlignment="1">
      <alignment horizontal="center" vertical="center" textRotation="90"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52" fillId="0" borderId="5"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40"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10" fillId="0" borderId="2"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8"/>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C21" sqref="C20:C2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7" t="s">
        <v>524</v>
      </c>
      <c r="B5" s="217"/>
      <c r="C5" s="217"/>
      <c r="D5" s="128"/>
      <c r="E5" s="128"/>
      <c r="F5" s="128"/>
      <c r="G5" s="128"/>
      <c r="H5" s="128"/>
      <c r="I5" s="128"/>
      <c r="J5" s="128"/>
    </row>
    <row r="6" spans="1:22" s="10" customFormat="1" ht="18.75">
      <c r="A6" s="15"/>
      <c r="F6" s="14"/>
      <c r="G6" s="14"/>
      <c r="H6" s="13"/>
    </row>
    <row r="7" spans="1:22" s="10" customFormat="1" ht="18.75">
      <c r="A7" s="221" t="s">
        <v>5</v>
      </c>
      <c r="B7" s="221"/>
      <c r="C7" s="22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2" t="s">
        <v>301</v>
      </c>
      <c r="B9" s="222"/>
      <c r="C9" s="222"/>
      <c r="D9" s="6"/>
      <c r="E9" s="6"/>
      <c r="F9" s="6"/>
      <c r="G9" s="6"/>
      <c r="H9" s="6"/>
      <c r="I9" s="11"/>
      <c r="J9" s="11"/>
      <c r="K9" s="11"/>
      <c r="L9" s="11"/>
      <c r="M9" s="11"/>
      <c r="N9" s="11"/>
      <c r="O9" s="11"/>
      <c r="P9" s="11"/>
      <c r="Q9" s="11"/>
      <c r="R9" s="11"/>
      <c r="S9" s="11"/>
      <c r="T9" s="11"/>
      <c r="U9" s="11"/>
      <c r="V9" s="11"/>
    </row>
    <row r="10" spans="1:22" s="10" customFormat="1" ht="18.75">
      <c r="A10" s="218" t="s">
        <v>4</v>
      </c>
      <c r="B10" s="218"/>
      <c r="C10" s="21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3" t="s">
        <v>502</v>
      </c>
      <c r="B12" s="220"/>
      <c r="C12" s="220"/>
      <c r="D12" s="6"/>
      <c r="E12" s="6"/>
      <c r="F12" s="6"/>
      <c r="G12" s="6"/>
      <c r="H12" s="6"/>
      <c r="I12" s="11"/>
      <c r="J12" s="11"/>
      <c r="K12" s="11"/>
      <c r="L12" s="11"/>
      <c r="M12" s="11"/>
      <c r="N12" s="11"/>
      <c r="O12" s="11"/>
      <c r="P12" s="11"/>
      <c r="Q12" s="11"/>
      <c r="R12" s="11"/>
      <c r="S12" s="11"/>
      <c r="T12" s="11"/>
      <c r="U12" s="11"/>
      <c r="V12" s="11"/>
    </row>
    <row r="13" spans="1:22" s="10" customFormat="1" ht="18.75">
      <c r="A13" s="218" t="s">
        <v>3</v>
      </c>
      <c r="B13" s="218"/>
      <c r="C13" s="21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5.25" customHeight="1">
      <c r="A15" s="224" t="s">
        <v>314</v>
      </c>
      <c r="B15" s="224"/>
      <c r="C15" s="224"/>
      <c r="D15" s="6"/>
      <c r="E15" s="6"/>
      <c r="F15" s="6"/>
      <c r="G15" s="6"/>
      <c r="H15" s="6"/>
      <c r="I15" s="6"/>
      <c r="J15" s="6"/>
      <c r="K15" s="6"/>
      <c r="L15" s="6"/>
      <c r="M15" s="6"/>
      <c r="N15" s="6"/>
      <c r="O15" s="6"/>
      <c r="P15" s="6"/>
      <c r="Q15" s="6"/>
      <c r="R15" s="6"/>
      <c r="S15" s="6"/>
      <c r="T15" s="6"/>
      <c r="U15" s="6"/>
      <c r="V15" s="6"/>
    </row>
    <row r="16" spans="1:22" s="2" customFormat="1" ht="15" customHeight="1">
      <c r="A16" s="218" t="s">
        <v>2</v>
      </c>
      <c r="B16" s="218"/>
      <c r="C16" s="21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9" t="s">
        <v>285</v>
      </c>
      <c r="B18" s="220"/>
      <c r="C18" s="22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168</v>
      </c>
      <c r="C22" s="32" t="s">
        <v>350</v>
      </c>
      <c r="D22" s="23"/>
      <c r="E22" s="23"/>
      <c r="F22" s="23"/>
      <c r="G22" s="23"/>
      <c r="H22" s="23"/>
      <c r="I22" s="22"/>
      <c r="J22" s="22"/>
      <c r="K22" s="22"/>
      <c r="L22" s="22"/>
      <c r="M22" s="22"/>
      <c r="N22" s="22"/>
      <c r="O22" s="22"/>
      <c r="P22" s="22"/>
      <c r="Q22" s="22"/>
      <c r="R22" s="22"/>
      <c r="S22" s="22"/>
      <c r="T22" s="21"/>
      <c r="U22" s="21"/>
      <c r="V22" s="21"/>
    </row>
    <row r="23" spans="1:22" s="2" customFormat="1" ht="80.25" customHeight="1">
      <c r="A23" s="18" t="s">
        <v>17</v>
      </c>
      <c r="B23" s="31" t="s">
        <v>18</v>
      </c>
      <c r="C23" s="19" t="s">
        <v>521</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4"/>
      <c r="B24" s="215"/>
      <c r="C24" s="216"/>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25" t="s">
        <v>247</v>
      </c>
      <c r="C25" s="30" t="s">
        <v>302</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25" t="s">
        <v>29</v>
      </c>
      <c r="C26" s="30" t="s">
        <v>303</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25" t="s">
        <v>28</v>
      </c>
      <c r="C27" s="30" t="s">
        <v>315</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25" t="s">
        <v>248</v>
      </c>
      <c r="C28" s="30" t="s">
        <v>304</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25" t="s">
        <v>249</v>
      </c>
      <c r="C29" s="30" t="s">
        <v>305</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25" t="s">
        <v>250</v>
      </c>
      <c r="C30" s="30" t="s">
        <v>305</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251</v>
      </c>
      <c r="C31" s="30" t="s">
        <v>305</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252</v>
      </c>
      <c r="C32" s="30" t="s">
        <v>350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253</v>
      </c>
      <c r="C33" s="30" t="s">
        <v>350</v>
      </c>
      <c r="D33" s="29"/>
      <c r="E33" s="29"/>
      <c r="F33" s="29"/>
      <c r="G33" s="29"/>
      <c r="H33" s="28"/>
      <c r="I33" s="28"/>
      <c r="J33" s="28"/>
      <c r="K33" s="28"/>
      <c r="L33" s="28"/>
      <c r="M33" s="28"/>
      <c r="N33" s="28"/>
      <c r="O33" s="28"/>
      <c r="P33" s="28"/>
      <c r="Q33" s="28"/>
      <c r="R33" s="28"/>
      <c r="S33" s="27"/>
      <c r="T33" s="27"/>
      <c r="U33" s="27"/>
      <c r="V33" s="27"/>
    </row>
    <row r="34" spans="1:22" ht="111" customHeight="1">
      <c r="A34" s="18" t="s">
        <v>263</v>
      </c>
      <c r="B34" s="35" t="s">
        <v>254</v>
      </c>
      <c r="C34" s="30" t="s">
        <v>350</v>
      </c>
      <c r="D34" s="17"/>
      <c r="E34" s="17"/>
      <c r="F34" s="17"/>
      <c r="G34" s="17"/>
      <c r="H34" s="17"/>
      <c r="I34" s="17"/>
      <c r="J34" s="17"/>
      <c r="K34" s="17"/>
      <c r="L34" s="17"/>
      <c r="M34" s="17"/>
      <c r="N34" s="17"/>
      <c r="O34" s="17"/>
      <c r="P34" s="17"/>
      <c r="Q34" s="17"/>
      <c r="R34" s="17"/>
      <c r="S34" s="17"/>
      <c r="T34" s="17"/>
      <c r="U34" s="17"/>
      <c r="V34" s="17"/>
    </row>
    <row r="35" spans="1:22" ht="58.5" customHeight="1">
      <c r="A35" s="18" t="s">
        <v>257</v>
      </c>
      <c r="B35" s="35" t="s">
        <v>26</v>
      </c>
      <c r="C35" s="30" t="s">
        <v>350</v>
      </c>
      <c r="D35" s="17"/>
      <c r="E35" s="17"/>
      <c r="F35" s="17"/>
      <c r="G35" s="17"/>
      <c r="H35" s="17"/>
      <c r="I35" s="17"/>
      <c r="J35" s="17"/>
      <c r="K35" s="17"/>
      <c r="L35" s="17"/>
      <c r="M35" s="17"/>
      <c r="N35" s="17"/>
      <c r="O35" s="17"/>
      <c r="P35" s="17"/>
      <c r="Q35" s="17"/>
      <c r="R35" s="17"/>
      <c r="S35" s="17"/>
      <c r="T35" s="17"/>
      <c r="U35" s="17"/>
      <c r="V35" s="17"/>
    </row>
    <row r="36" spans="1:22" ht="51.75" customHeight="1">
      <c r="A36" s="18" t="s">
        <v>264</v>
      </c>
      <c r="B36" s="35" t="s">
        <v>255</v>
      </c>
      <c r="C36" s="19" t="s">
        <v>306</v>
      </c>
      <c r="D36" s="17"/>
      <c r="E36" s="17"/>
      <c r="F36" s="17"/>
      <c r="G36" s="17"/>
      <c r="H36" s="17"/>
      <c r="I36" s="17"/>
      <c r="J36" s="17"/>
      <c r="K36" s="17"/>
      <c r="L36" s="17"/>
      <c r="M36" s="17"/>
      <c r="N36" s="17"/>
      <c r="O36" s="17"/>
      <c r="P36" s="17"/>
      <c r="Q36" s="17"/>
      <c r="R36" s="17"/>
      <c r="S36" s="17"/>
      <c r="T36" s="17"/>
      <c r="U36" s="17"/>
      <c r="V36" s="17"/>
    </row>
    <row r="37" spans="1:22" ht="43.5" customHeight="1">
      <c r="A37" s="18" t="s">
        <v>258</v>
      </c>
      <c r="B37" s="35" t="s">
        <v>256</v>
      </c>
      <c r="C37" s="19" t="s">
        <v>306</v>
      </c>
      <c r="D37" s="17"/>
      <c r="E37" s="17"/>
      <c r="F37" s="17"/>
      <c r="G37" s="17"/>
      <c r="H37" s="17"/>
      <c r="I37" s="17"/>
      <c r="J37" s="17"/>
      <c r="K37" s="17"/>
      <c r="L37" s="17"/>
      <c r="M37" s="17"/>
      <c r="N37" s="17"/>
      <c r="O37" s="17"/>
      <c r="P37" s="17"/>
      <c r="Q37" s="17"/>
      <c r="R37" s="17"/>
      <c r="S37" s="17"/>
      <c r="T37" s="17"/>
      <c r="U37" s="17"/>
      <c r="V37" s="17"/>
    </row>
    <row r="38" spans="1:22" ht="43.5" customHeight="1">
      <c r="A38" s="18" t="s">
        <v>265</v>
      </c>
      <c r="B38" s="35" t="s">
        <v>164</v>
      </c>
      <c r="C38" s="19" t="s">
        <v>304</v>
      </c>
      <c r="D38" s="17"/>
      <c r="E38" s="17"/>
      <c r="F38" s="17"/>
      <c r="G38" s="17"/>
      <c r="H38" s="17"/>
      <c r="I38" s="17"/>
      <c r="J38" s="17"/>
      <c r="K38" s="17"/>
      <c r="L38" s="17"/>
      <c r="M38" s="17"/>
      <c r="N38" s="17"/>
      <c r="O38" s="17"/>
      <c r="P38" s="17"/>
      <c r="Q38" s="17"/>
      <c r="R38" s="17"/>
      <c r="S38" s="17"/>
      <c r="T38" s="17"/>
      <c r="U38" s="17"/>
      <c r="V38" s="17"/>
    </row>
    <row r="39" spans="1:22" ht="23.25" customHeight="1">
      <c r="A39" s="214"/>
      <c r="B39" s="215"/>
      <c r="C39" s="216"/>
      <c r="D39" s="17"/>
      <c r="E39" s="17"/>
      <c r="F39" s="17"/>
      <c r="G39" s="17"/>
      <c r="H39" s="17"/>
      <c r="I39" s="17"/>
      <c r="J39" s="17"/>
      <c r="K39" s="17"/>
      <c r="L39" s="17"/>
      <c r="M39" s="17"/>
      <c r="N39" s="17"/>
      <c r="O39" s="17"/>
      <c r="P39" s="17"/>
      <c r="Q39" s="17"/>
      <c r="R39" s="17"/>
      <c r="S39" s="17"/>
      <c r="T39" s="17"/>
      <c r="U39" s="17"/>
      <c r="V39" s="17"/>
    </row>
    <row r="40" spans="1:22" ht="63">
      <c r="A40" s="18" t="s">
        <v>508</v>
      </c>
      <c r="B40" s="35" t="s">
        <v>509</v>
      </c>
      <c r="C40" s="207" t="s">
        <v>522</v>
      </c>
      <c r="D40" s="17"/>
      <c r="E40" s="17"/>
      <c r="F40" s="17"/>
      <c r="G40" s="17"/>
      <c r="H40" s="17"/>
      <c r="I40" s="17"/>
      <c r="J40" s="17"/>
      <c r="K40" s="17"/>
      <c r="L40" s="17"/>
      <c r="M40" s="17"/>
      <c r="N40" s="17"/>
      <c r="O40" s="17"/>
      <c r="P40" s="17"/>
      <c r="Q40" s="17"/>
      <c r="R40" s="17"/>
      <c r="S40" s="17"/>
      <c r="T40" s="17"/>
      <c r="U40" s="17"/>
      <c r="V40" s="17"/>
    </row>
    <row r="41" spans="1:22" ht="105.75" customHeight="1">
      <c r="A41" s="18" t="s">
        <v>510</v>
      </c>
      <c r="B41" s="35" t="s">
        <v>511</v>
      </c>
      <c r="C41" s="207" t="s">
        <v>350</v>
      </c>
      <c r="D41" s="17"/>
      <c r="E41" s="17"/>
      <c r="F41" s="17"/>
      <c r="G41" s="17"/>
      <c r="H41" s="17"/>
      <c r="I41" s="17"/>
      <c r="J41" s="17"/>
      <c r="K41" s="17"/>
      <c r="L41" s="17"/>
      <c r="M41" s="17"/>
      <c r="N41" s="17"/>
      <c r="O41" s="17"/>
      <c r="P41" s="17"/>
      <c r="Q41" s="17"/>
      <c r="R41" s="17"/>
      <c r="S41" s="17"/>
      <c r="T41" s="17"/>
      <c r="U41" s="17"/>
      <c r="V41" s="17"/>
    </row>
    <row r="42" spans="1:22" ht="83.25" customHeight="1">
      <c r="A42" s="18" t="s">
        <v>512</v>
      </c>
      <c r="B42" s="35" t="s">
        <v>513</v>
      </c>
      <c r="C42" s="207" t="s">
        <v>350</v>
      </c>
      <c r="D42" s="17"/>
      <c r="E42" s="17"/>
      <c r="F42" s="17"/>
      <c r="G42" s="17"/>
      <c r="H42" s="17"/>
      <c r="I42" s="17"/>
      <c r="J42" s="17"/>
      <c r="K42" s="17"/>
      <c r="L42" s="17"/>
      <c r="M42" s="17"/>
      <c r="N42" s="17"/>
      <c r="O42" s="17"/>
      <c r="P42" s="17"/>
      <c r="Q42" s="17"/>
      <c r="R42" s="17"/>
      <c r="S42" s="17"/>
      <c r="T42" s="17"/>
      <c r="U42" s="17"/>
      <c r="V42" s="17"/>
    </row>
    <row r="43" spans="1:22" ht="186" customHeight="1">
      <c r="A43" s="18" t="s">
        <v>514</v>
      </c>
      <c r="B43" s="35" t="s">
        <v>515</v>
      </c>
      <c r="C43" s="207" t="s">
        <v>350</v>
      </c>
      <c r="D43" s="17"/>
      <c r="E43" s="17"/>
      <c r="F43" s="17"/>
      <c r="G43" s="17"/>
      <c r="H43" s="17"/>
      <c r="I43" s="17"/>
      <c r="J43" s="17"/>
      <c r="K43" s="17"/>
      <c r="L43" s="17"/>
      <c r="M43" s="17"/>
      <c r="N43" s="17"/>
      <c r="O43" s="17"/>
      <c r="P43" s="17"/>
      <c r="Q43" s="17"/>
      <c r="R43" s="17"/>
      <c r="S43" s="17"/>
      <c r="T43" s="17"/>
      <c r="U43" s="17"/>
      <c r="V43" s="17"/>
    </row>
    <row r="44" spans="1:22" ht="111" customHeight="1">
      <c r="A44" s="18" t="s">
        <v>516</v>
      </c>
      <c r="B44" s="35" t="s">
        <v>517</v>
      </c>
      <c r="C44" s="207" t="s">
        <v>350</v>
      </c>
      <c r="D44" s="17"/>
      <c r="E44" s="17"/>
      <c r="F44" s="17"/>
      <c r="G44" s="17"/>
      <c r="H44" s="17"/>
      <c r="I44" s="17"/>
      <c r="J44" s="17"/>
      <c r="K44" s="17"/>
      <c r="L44" s="17"/>
      <c r="M44" s="17"/>
      <c r="N44" s="17"/>
      <c r="O44" s="17"/>
      <c r="P44" s="17"/>
      <c r="Q44" s="17"/>
      <c r="R44" s="17"/>
      <c r="S44" s="17"/>
      <c r="T44" s="17"/>
      <c r="U44" s="17"/>
      <c r="V44" s="17"/>
    </row>
    <row r="45" spans="1:22" ht="120" customHeight="1">
      <c r="A45" s="18" t="s">
        <v>518</v>
      </c>
      <c r="B45" s="35" t="s">
        <v>519</v>
      </c>
      <c r="C45" s="207" t="s">
        <v>350</v>
      </c>
      <c r="D45" s="17"/>
      <c r="E45" s="17"/>
      <c r="F45" s="17"/>
      <c r="G45" s="17"/>
      <c r="H45" s="17"/>
      <c r="I45" s="17"/>
      <c r="J45" s="17"/>
      <c r="K45" s="17"/>
      <c r="L45" s="17"/>
      <c r="M45" s="17"/>
      <c r="N45" s="17"/>
      <c r="O45" s="17"/>
      <c r="P45" s="17"/>
      <c r="Q45" s="17"/>
      <c r="R45" s="17"/>
      <c r="S45" s="17"/>
      <c r="T45" s="17"/>
      <c r="U45" s="17"/>
      <c r="V45" s="17"/>
    </row>
    <row r="46" spans="1:22" ht="101.25" customHeight="1">
      <c r="A46" s="18" t="s">
        <v>259</v>
      </c>
      <c r="B46" s="35" t="s">
        <v>286</v>
      </c>
      <c r="C46" s="136" t="s">
        <v>350</v>
      </c>
      <c r="D46" s="17"/>
      <c r="E46" s="17"/>
      <c r="F46" s="17"/>
      <c r="G46" s="17"/>
      <c r="H46" s="17"/>
      <c r="I46" s="17"/>
      <c r="J46" s="17"/>
      <c r="K46" s="17"/>
      <c r="L46" s="17"/>
      <c r="M46" s="17"/>
      <c r="N46" s="17"/>
      <c r="O46" s="17"/>
      <c r="P46" s="17"/>
      <c r="Q46" s="17"/>
      <c r="R46" s="17"/>
      <c r="S46" s="17"/>
      <c r="T46" s="17"/>
      <c r="U46" s="17"/>
      <c r="V46" s="17"/>
    </row>
    <row r="47" spans="1:22" ht="18.75" customHeight="1">
      <c r="A47" s="214"/>
      <c r="B47" s="215"/>
      <c r="C47" s="216"/>
      <c r="D47" s="17"/>
      <c r="E47" s="17"/>
      <c r="F47" s="17"/>
      <c r="G47" s="17"/>
      <c r="H47" s="17"/>
      <c r="I47" s="17"/>
      <c r="J47" s="17"/>
      <c r="K47" s="17"/>
      <c r="L47" s="17"/>
      <c r="M47" s="17"/>
      <c r="N47" s="17"/>
      <c r="O47" s="17"/>
      <c r="P47" s="17"/>
      <c r="Q47" s="17"/>
      <c r="R47" s="17"/>
      <c r="S47" s="17"/>
      <c r="T47" s="17"/>
      <c r="U47" s="17"/>
      <c r="V47" s="17"/>
    </row>
    <row r="48" spans="1:22" ht="75.75" customHeight="1">
      <c r="A48" s="18" t="s">
        <v>283</v>
      </c>
      <c r="B48" s="35" t="s">
        <v>291</v>
      </c>
      <c r="C48" s="200">
        <f>'6.2. Паспорт фин осв ввод'!M24</f>
        <v>0.22829365040000005</v>
      </c>
      <c r="D48" s="17"/>
      <c r="E48" s="17"/>
      <c r="F48" s="17"/>
      <c r="G48" s="17"/>
      <c r="H48" s="17"/>
      <c r="I48" s="17"/>
      <c r="J48" s="17"/>
      <c r="K48" s="17"/>
      <c r="L48" s="17"/>
      <c r="M48" s="17"/>
      <c r="N48" s="17"/>
      <c r="O48" s="17"/>
      <c r="P48" s="17"/>
      <c r="Q48" s="17"/>
      <c r="R48" s="17"/>
      <c r="S48" s="17"/>
      <c r="T48" s="17"/>
      <c r="U48" s="17"/>
      <c r="V48" s="17"/>
    </row>
    <row r="49" spans="1:22" ht="71.25" customHeight="1">
      <c r="A49" s="18" t="s">
        <v>260</v>
      </c>
      <c r="B49" s="35" t="s">
        <v>294</v>
      </c>
      <c r="C49" s="201">
        <f>'6.2. Паспорт фин осв ввод'!M30</f>
        <v>0.36812318999999999</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8" sqref="A17:S1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17" t="s">
        <v>525</v>
      </c>
      <c r="B4" s="217"/>
      <c r="C4" s="217"/>
      <c r="D4" s="217"/>
      <c r="E4" s="217"/>
      <c r="F4" s="217"/>
      <c r="G4" s="217"/>
      <c r="H4" s="217"/>
      <c r="I4" s="217"/>
      <c r="J4" s="217"/>
      <c r="K4" s="217"/>
      <c r="L4" s="217"/>
      <c r="M4" s="217"/>
      <c r="N4" s="217"/>
      <c r="O4" s="217"/>
      <c r="P4" s="217"/>
      <c r="Q4" s="217"/>
      <c r="R4" s="217"/>
      <c r="S4" s="217"/>
    </row>
    <row r="5" spans="1:28" s="10" customFormat="1" ht="15.75">
      <c r="A5" s="15"/>
    </row>
    <row r="6" spans="1:28" s="10" customFormat="1" ht="18.75">
      <c r="A6" s="221" t="s">
        <v>5</v>
      </c>
      <c r="B6" s="221"/>
      <c r="C6" s="221"/>
      <c r="D6" s="221"/>
      <c r="E6" s="221"/>
      <c r="F6" s="221"/>
      <c r="G6" s="221"/>
      <c r="H6" s="221"/>
      <c r="I6" s="221"/>
      <c r="J6" s="221"/>
      <c r="K6" s="221"/>
      <c r="L6" s="221"/>
      <c r="M6" s="221"/>
      <c r="N6" s="221"/>
      <c r="O6" s="221"/>
      <c r="P6" s="221"/>
      <c r="Q6" s="221"/>
      <c r="R6" s="221"/>
      <c r="S6" s="221"/>
      <c r="T6" s="120"/>
      <c r="U6" s="120"/>
      <c r="V6" s="120"/>
      <c r="W6" s="120"/>
      <c r="X6" s="120"/>
      <c r="Y6" s="120"/>
      <c r="Z6" s="120"/>
      <c r="AA6" s="120"/>
      <c r="AB6" s="120"/>
    </row>
    <row r="7" spans="1:28" s="10" customFormat="1" ht="18.75">
      <c r="A7" s="221"/>
      <c r="B7" s="221"/>
      <c r="C7" s="221"/>
      <c r="D7" s="221"/>
      <c r="E7" s="221"/>
      <c r="F7" s="221"/>
      <c r="G7" s="221"/>
      <c r="H7" s="221"/>
      <c r="I7" s="221"/>
      <c r="J7" s="221"/>
      <c r="K7" s="221"/>
      <c r="L7" s="221"/>
      <c r="M7" s="221"/>
      <c r="N7" s="221"/>
      <c r="O7" s="221"/>
      <c r="P7" s="221"/>
      <c r="Q7" s="221"/>
      <c r="R7" s="221"/>
      <c r="S7" s="221"/>
      <c r="T7" s="120"/>
      <c r="U7" s="120"/>
      <c r="V7" s="120"/>
      <c r="W7" s="120"/>
      <c r="X7" s="120"/>
      <c r="Y7" s="120"/>
      <c r="Z7" s="120"/>
      <c r="AA7" s="120"/>
      <c r="AB7" s="120"/>
    </row>
    <row r="8" spans="1:28" s="10" customFormat="1" ht="18.75">
      <c r="A8" s="231" t="s">
        <v>301</v>
      </c>
      <c r="B8" s="231"/>
      <c r="C8" s="231"/>
      <c r="D8" s="231"/>
      <c r="E8" s="231"/>
      <c r="F8" s="231"/>
      <c r="G8" s="231"/>
      <c r="H8" s="231"/>
      <c r="I8" s="231"/>
      <c r="J8" s="231"/>
      <c r="K8" s="231"/>
      <c r="L8" s="231"/>
      <c r="M8" s="231"/>
      <c r="N8" s="231"/>
      <c r="O8" s="231"/>
      <c r="P8" s="231"/>
      <c r="Q8" s="231"/>
      <c r="R8" s="231"/>
      <c r="S8" s="231"/>
      <c r="T8" s="120"/>
      <c r="U8" s="120"/>
      <c r="V8" s="120"/>
      <c r="W8" s="120"/>
      <c r="X8" s="120"/>
      <c r="Y8" s="120"/>
      <c r="Z8" s="120"/>
      <c r="AA8" s="120"/>
      <c r="AB8" s="120"/>
    </row>
    <row r="9" spans="1:28" s="10" customFormat="1" ht="18.75">
      <c r="A9" s="218" t="s">
        <v>4</v>
      </c>
      <c r="B9" s="218"/>
      <c r="C9" s="218"/>
      <c r="D9" s="218"/>
      <c r="E9" s="218"/>
      <c r="F9" s="218"/>
      <c r="G9" s="218"/>
      <c r="H9" s="218"/>
      <c r="I9" s="218"/>
      <c r="J9" s="218"/>
      <c r="K9" s="218"/>
      <c r="L9" s="218"/>
      <c r="M9" s="218"/>
      <c r="N9" s="218"/>
      <c r="O9" s="218"/>
      <c r="P9" s="218"/>
      <c r="Q9" s="218"/>
      <c r="R9" s="218"/>
      <c r="S9" s="218"/>
      <c r="T9" s="120"/>
      <c r="U9" s="120"/>
      <c r="V9" s="120"/>
      <c r="W9" s="120"/>
      <c r="X9" s="120"/>
      <c r="Y9" s="120"/>
      <c r="Z9" s="120"/>
      <c r="AA9" s="120"/>
      <c r="AB9" s="120"/>
    </row>
    <row r="10" spans="1:28" s="10" customFormat="1" ht="18.75">
      <c r="A10" s="221"/>
      <c r="B10" s="221"/>
      <c r="C10" s="221"/>
      <c r="D10" s="221"/>
      <c r="E10" s="221"/>
      <c r="F10" s="221"/>
      <c r="G10" s="221"/>
      <c r="H10" s="221"/>
      <c r="I10" s="221"/>
      <c r="J10" s="221"/>
      <c r="K10" s="221"/>
      <c r="L10" s="221"/>
      <c r="M10" s="221"/>
      <c r="N10" s="221"/>
      <c r="O10" s="221"/>
      <c r="P10" s="221"/>
      <c r="Q10" s="221"/>
      <c r="R10" s="221"/>
      <c r="S10" s="221"/>
      <c r="T10" s="120"/>
      <c r="U10" s="120"/>
      <c r="V10" s="120"/>
      <c r="W10" s="120"/>
      <c r="X10" s="120"/>
      <c r="Y10" s="120"/>
      <c r="Z10" s="120"/>
      <c r="AA10" s="120"/>
      <c r="AB10" s="120"/>
    </row>
    <row r="11" spans="1:28" s="10" customFormat="1" ht="18.75">
      <c r="A11" s="232" t="str">
        <f>'1. паспорт местоположение'!A12:C12</f>
        <v>Е_prj_109105_11768</v>
      </c>
      <c r="B11" s="231"/>
      <c r="C11" s="231"/>
      <c r="D11" s="231"/>
      <c r="E11" s="231"/>
      <c r="F11" s="231"/>
      <c r="G11" s="231"/>
      <c r="H11" s="231"/>
      <c r="I11" s="231"/>
      <c r="J11" s="231"/>
      <c r="K11" s="231"/>
      <c r="L11" s="231"/>
      <c r="M11" s="231"/>
      <c r="N11" s="231"/>
      <c r="O11" s="231"/>
      <c r="P11" s="231"/>
      <c r="Q11" s="231"/>
      <c r="R11" s="231"/>
      <c r="S11" s="231"/>
      <c r="T11" s="120"/>
      <c r="U11" s="120"/>
      <c r="V11" s="120"/>
      <c r="W11" s="120"/>
      <c r="X11" s="120"/>
      <c r="Y11" s="120"/>
      <c r="Z11" s="120"/>
      <c r="AA11" s="120"/>
      <c r="AB11" s="120"/>
    </row>
    <row r="12" spans="1:28" s="10" customFormat="1" ht="18.75">
      <c r="A12" s="218" t="s">
        <v>3</v>
      </c>
      <c r="B12" s="218"/>
      <c r="C12" s="218"/>
      <c r="D12" s="218"/>
      <c r="E12" s="218"/>
      <c r="F12" s="218"/>
      <c r="G12" s="218"/>
      <c r="H12" s="218"/>
      <c r="I12" s="218"/>
      <c r="J12" s="218"/>
      <c r="K12" s="218"/>
      <c r="L12" s="218"/>
      <c r="M12" s="218"/>
      <c r="N12" s="218"/>
      <c r="O12" s="218"/>
      <c r="P12" s="218"/>
      <c r="Q12" s="218"/>
      <c r="R12" s="218"/>
      <c r="S12" s="218"/>
      <c r="T12" s="120"/>
      <c r="U12" s="120"/>
      <c r="V12" s="120"/>
      <c r="W12" s="120"/>
      <c r="X12" s="120"/>
      <c r="Y12" s="120"/>
      <c r="Z12" s="120"/>
      <c r="AA12" s="120"/>
      <c r="AB12" s="120"/>
    </row>
    <row r="13" spans="1:28" s="7" customFormat="1" ht="15.75" customHeight="1">
      <c r="A13" s="233"/>
      <c r="B13" s="233"/>
      <c r="C13" s="233"/>
      <c r="D13" s="233"/>
      <c r="E13" s="233"/>
      <c r="F13" s="233"/>
      <c r="G13" s="233"/>
      <c r="H13" s="233"/>
      <c r="I13" s="233"/>
      <c r="J13" s="233"/>
      <c r="K13" s="233"/>
      <c r="L13" s="233"/>
      <c r="M13" s="233"/>
      <c r="N13" s="233"/>
      <c r="O13" s="233"/>
      <c r="P13" s="233"/>
      <c r="Q13" s="233"/>
      <c r="R13" s="233"/>
      <c r="S13" s="233"/>
      <c r="T13" s="147"/>
      <c r="U13" s="147"/>
      <c r="V13" s="147"/>
      <c r="W13" s="147"/>
      <c r="X13" s="147"/>
      <c r="Y13" s="147"/>
      <c r="Z13" s="147"/>
      <c r="AA13" s="147"/>
      <c r="AB13" s="147"/>
    </row>
    <row r="14" spans="1:28" s="2" customFormat="1" ht="12">
      <c r="A14" s="231"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4" s="231"/>
      <c r="C14" s="231"/>
      <c r="D14" s="231"/>
      <c r="E14" s="231"/>
      <c r="F14" s="231"/>
      <c r="G14" s="231"/>
      <c r="H14" s="231"/>
      <c r="I14" s="231"/>
      <c r="J14" s="231"/>
      <c r="K14" s="231"/>
      <c r="L14" s="231"/>
      <c r="M14" s="231"/>
      <c r="N14" s="231"/>
      <c r="O14" s="231"/>
      <c r="P14" s="231"/>
      <c r="Q14" s="231"/>
      <c r="R14" s="231"/>
      <c r="S14" s="231"/>
      <c r="T14" s="118"/>
      <c r="U14" s="118"/>
      <c r="V14" s="118"/>
      <c r="W14" s="118"/>
      <c r="X14" s="118"/>
      <c r="Y14" s="118"/>
      <c r="Z14" s="118"/>
      <c r="AA14" s="118"/>
      <c r="AB14" s="118"/>
    </row>
    <row r="15" spans="1:28" s="2" customFormat="1" ht="15" customHeight="1">
      <c r="A15" s="218" t="s">
        <v>2</v>
      </c>
      <c r="B15" s="218"/>
      <c r="C15" s="218"/>
      <c r="D15" s="218"/>
      <c r="E15" s="218"/>
      <c r="F15" s="218"/>
      <c r="G15" s="218"/>
      <c r="H15" s="218"/>
      <c r="I15" s="218"/>
      <c r="J15" s="218"/>
      <c r="K15" s="218"/>
      <c r="L15" s="218"/>
      <c r="M15" s="218"/>
      <c r="N15" s="218"/>
      <c r="O15" s="218"/>
      <c r="P15" s="218"/>
      <c r="Q15" s="218"/>
      <c r="R15" s="218"/>
      <c r="S15" s="218"/>
      <c r="T15" s="119"/>
      <c r="U15" s="119"/>
      <c r="V15" s="119"/>
      <c r="W15" s="119"/>
      <c r="X15" s="119"/>
      <c r="Y15" s="119"/>
      <c r="Z15" s="119"/>
      <c r="AA15" s="119"/>
      <c r="AB15" s="119"/>
    </row>
    <row r="16" spans="1:28" s="2" customFormat="1" ht="15" customHeight="1">
      <c r="A16" s="227"/>
      <c r="B16" s="227"/>
      <c r="C16" s="227"/>
      <c r="D16" s="227"/>
      <c r="E16" s="227"/>
      <c r="F16" s="227"/>
      <c r="G16" s="227"/>
      <c r="H16" s="227"/>
      <c r="I16" s="227"/>
      <c r="J16" s="227"/>
      <c r="K16" s="227"/>
      <c r="L16" s="227"/>
      <c r="M16" s="227"/>
      <c r="N16" s="227"/>
      <c r="O16" s="227"/>
      <c r="P16" s="227"/>
      <c r="Q16" s="227"/>
      <c r="R16" s="227"/>
      <c r="S16" s="227"/>
      <c r="T16" s="148"/>
      <c r="U16" s="148"/>
      <c r="V16" s="148"/>
      <c r="W16" s="148"/>
      <c r="X16" s="148"/>
      <c r="Y16" s="148"/>
    </row>
    <row r="17" spans="1:28" s="2" customFormat="1" ht="45.75" customHeight="1">
      <c r="A17" s="219" t="s">
        <v>331</v>
      </c>
      <c r="B17" s="219"/>
      <c r="C17" s="219"/>
      <c r="D17" s="219"/>
      <c r="E17" s="219"/>
      <c r="F17" s="219"/>
      <c r="G17" s="219"/>
      <c r="H17" s="219"/>
      <c r="I17" s="219"/>
      <c r="J17" s="219"/>
      <c r="K17" s="219"/>
      <c r="L17" s="219"/>
      <c r="M17" s="219"/>
      <c r="N17" s="219"/>
      <c r="O17" s="219"/>
      <c r="P17" s="219"/>
      <c r="Q17" s="219"/>
      <c r="R17" s="219"/>
      <c r="S17" s="219"/>
      <c r="T17" s="5"/>
      <c r="U17" s="5"/>
      <c r="V17" s="5"/>
      <c r="W17" s="5"/>
      <c r="X17" s="5"/>
      <c r="Y17" s="5"/>
      <c r="Z17" s="5"/>
      <c r="AA17" s="5"/>
      <c r="AB17" s="5"/>
    </row>
    <row r="18" spans="1:28" s="2" customFormat="1" ht="15" customHeight="1">
      <c r="A18" s="228"/>
      <c r="B18" s="228"/>
      <c r="C18" s="228"/>
      <c r="D18" s="228"/>
      <c r="E18" s="228"/>
      <c r="F18" s="228"/>
      <c r="G18" s="228"/>
      <c r="H18" s="228"/>
      <c r="I18" s="228"/>
      <c r="J18" s="228"/>
      <c r="K18" s="228"/>
      <c r="L18" s="228"/>
      <c r="M18" s="228"/>
      <c r="N18" s="228"/>
      <c r="O18" s="228"/>
      <c r="P18" s="228"/>
      <c r="Q18" s="228"/>
      <c r="R18" s="228"/>
      <c r="S18" s="228"/>
      <c r="T18" s="148"/>
      <c r="U18" s="148"/>
      <c r="V18" s="148"/>
      <c r="W18" s="148"/>
      <c r="X18" s="148"/>
      <c r="Y18" s="148"/>
    </row>
    <row r="19" spans="1:28" s="2" customFormat="1" ht="54" customHeight="1">
      <c r="A19" s="225" t="s">
        <v>1</v>
      </c>
      <c r="B19" s="225" t="s">
        <v>332</v>
      </c>
      <c r="C19" s="229" t="s">
        <v>333</v>
      </c>
      <c r="D19" s="225" t="s">
        <v>334</v>
      </c>
      <c r="E19" s="225" t="s">
        <v>335</v>
      </c>
      <c r="F19" s="225" t="s">
        <v>336</v>
      </c>
      <c r="G19" s="225" t="s">
        <v>337</v>
      </c>
      <c r="H19" s="225" t="s">
        <v>338</v>
      </c>
      <c r="I19" s="225" t="s">
        <v>339</v>
      </c>
      <c r="J19" s="225" t="s">
        <v>340</v>
      </c>
      <c r="K19" s="225" t="s">
        <v>30</v>
      </c>
      <c r="L19" s="225" t="s">
        <v>341</v>
      </c>
      <c r="M19" s="225" t="s">
        <v>342</v>
      </c>
      <c r="N19" s="225" t="s">
        <v>343</v>
      </c>
      <c r="O19" s="225" t="s">
        <v>344</v>
      </c>
      <c r="P19" s="225" t="s">
        <v>345</v>
      </c>
      <c r="Q19" s="225" t="s">
        <v>346</v>
      </c>
      <c r="R19" s="225"/>
      <c r="S19" s="226" t="s">
        <v>347</v>
      </c>
      <c r="T19" s="148"/>
      <c r="U19" s="148"/>
      <c r="V19" s="148"/>
      <c r="W19" s="148"/>
      <c r="X19" s="148"/>
      <c r="Y19" s="148"/>
    </row>
    <row r="20" spans="1:28" s="2" customFormat="1" ht="180.75" customHeight="1">
      <c r="A20" s="225"/>
      <c r="B20" s="225"/>
      <c r="C20" s="230"/>
      <c r="D20" s="225"/>
      <c r="E20" s="225"/>
      <c r="F20" s="225"/>
      <c r="G20" s="225"/>
      <c r="H20" s="225"/>
      <c r="I20" s="225"/>
      <c r="J20" s="225"/>
      <c r="K20" s="225"/>
      <c r="L20" s="225"/>
      <c r="M20" s="225"/>
      <c r="N20" s="225"/>
      <c r="O20" s="225"/>
      <c r="P20" s="225"/>
      <c r="Q20" s="157" t="s">
        <v>348</v>
      </c>
      <c r="R20" s="158" t="s">
        <v>349</v>
      </c>
      <c r="S20" s="226"/>
      <c r="T20" s="22"/>
      <c r="U20" s="22"/>
      <c r="V20" s="22"/>
      <c r="W20" s="22"/>
      <c r="X20" s="22"/>
      <c r="Y20" s="22"/>
      <c r="Z20" s="21"/>
      <c r="AA20" s="21"/>
      <c r="AB20" s="21"/>
    </row>
    <row r="21" spans="1:28" s="2" customFormat="1" ht="18.75">
      <c r="A21" s="157">
        <v>1</v>
      </c>
      <c r="B21" s="159">
        <v>2</v>
      </c>
      <c r="C21" s="157">
        <v>3</v>
      </c>
      <c r="D21" s="159">
        <v>4</v>
      </c>
      <c r="E21" s="157">
        <v>5</v>
      </c>
      <c r="F21" s="159">
        <v>6</v>
      </c>
      <c r="G21" s="157">
        <v>7</v>
      </c>
      <c r="H21" s="159">
        <v>8</v>
      </c>
      <c r="I21" s="157">
        <v>9</v>
      </c>
      <c r="J21" s="159">
        <v>10</v>
      </c>
      <c r="K21" s="157">
        <v>11</v>
      </c>
      <c r="L21" s="159">
        <v>12</v>
      </c>
      <c r="M21" s="157">
        <v>13</v>
      </c>
      <c r="N21" s="159">
        <v>14</v>
      </c>
      <c r="O21" s="157">
        <v>15</v>
      </c>
      <c r="P21" s="159">
        <v>16</v>
      </c>
      <c r="Q21" s="157">
        <v>17</v>
      </c>
      <c r="R21" s="159">
        <v>18</v>
      </c>
      <c r="S21" s="157">
        <v>19</v>
      </c>
      <c r="T21" s="22"/>
      <c r="U21" s="22"/>
      <c r="V21" s="22"/>
      <c r="W21" s="22"/>
      <c r="X21" s="22"/>
      <c r="Y21" s="22"/>
      <c r="Z21" s="21"/>
      <c r="AA21" s="21"/>
      <c r="AB21" s="21"/>
    </row>
    <row r="22" spans="1:28" s="2" customFormat="1" ht="32.25" customHeight="1">
      <c r="A22" s="199" t="s">
        <v>350</v>
      </c>
      <c r="B22" s="199" t="s">
        <v>350</v>
      </c>
      <c r="C22" s="199" t="s">
        <v>350</v>
      </c>
      <c r="D22" s="199" t="s">
        <v>350</v>
      </c>
      <c r="E22" s="199" t="s">
        <v>350</v>
      </c>
      <c r="F22" s="199" t="s">
        <v>350</v>
      </c>
      <c r="G22" s="199" t="s">
        <v>350</v>
      </c>
      <c r="H22" s="199" t="s">
        <v>350</v>
      </c>
      <c r="I22" s="199" t="s">
        <v>350</v>
      </c>
      <c r="J22" s="199" t="s">
        <v>350</v>
      </c>
      <c r="K22" s="199" t="s">
        <v>350</v>
      </c>
      <c r="L22" s="199" t="s">
        <v>350</v>
      </c>
      <c r="M22" s="199" t="s">
        <v>350</v>
      </c>
      <c r="N22" s="199" t="s">
        <v>350</v>
      </c>
      <c r="O22" s="199" t="s">
        <v>350</v>
      </c>
      <c r="P22" s="199" t="s">
        <v>350</v>
      </c>
      <c r="Q22" s="199" t="s">
        <v>350</v>
      </c>
      <c r="R22" s="199" t="s">
        <v>350</v>
      </c>
      <c r="S22" s="199" t="s">
        <v>350</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Q22" sqref="Q22"/>
    </sheetView>
  </sheetViews>
  <sheetFormatPr defaultColWidth="10.7109375" defaultRowHeight="15.75"/>
  <cols>
    <col min="1" max="1" width="9.5703125" style="39" customWidth="1"/>
    <col min="2" max="2" width="8.7109375" style="39" customWidth="1"/>
    <col min="3" max="3" width="12.7109375" style="39" customWidth="1"/>
    <col min="4" max="4" width="17.28515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7" t="s">
        <v>526</v>
      </c>
      <c r="B6" s="217"/>
      <c r="C6" s="217"/>
      <c r="D6" s="217"/>
      <c r="E6" s="217"/>
      <c r="F6" s="217"/>
      <c r="G6" s="217"/>
      <c r="H6" s="217"/>
      <c r="I6" s="217"/>
      <c r="J6" s="217"/>
      <c r="K6" s="217"/>
      <c r="L6" s="217"/>
      <c r="M6" s="217"/>
      <c r="N6" s="217"/>
      <c r="O6" s="217"/>
      <c r="P6" s="217"/>
      <c r="Q6" s="217"/>
      <c r="R6" s="217"/>
      <c r="S6" s="217"/>
      <c r="T6" s="217"/>
    </row>
    <row r="7" spans="1:20" s="10" customFormat="1">
      <c r="A7" s="15"/>
      <c r="H7" s="14"/>
    </row>
    <row r="8" spans="1:20" s="10" customFormat="1" ht="18.75">
      <c r="A8" s="221" t="s">
        <v>5</v>
      </c>
      <c r="B8" s="221"/>
      <c r="C8" s="221"/>
      <c r="D8" s="221"/>
      <c r="E8" s="221"/>
      <c r="F8" s="221"/>
      <c r="G8" s="221"/>
      <c r="H8" s="221"/>
      <c r="I8" s="221"/>
      <c r="J8" s="221"/>
      <c r="K8" s="221"/>
      <c r="L8" s="221"/>
      <c r="M8" s="221"/>
      <c r="N8" s="221"/>
      <c r="O8" s="221"/>
      <c r="P8" s="221"/>
      <c r="Q8" s="221"/>
      <c r="R8" s="221"/>
      <c r="S8" s="221"/>
      <c r="T8" s="221"/>
    </row>
    <row r="9" spans="1:20" s="10" customFormat="1" ht="18.75">
      <c r="A9" s="221"/>
      <c r="B9" s="221"/>
      <c r="C9" s="221"/>
      <c r="D9" s="221"/>
      <c r="E9" s="221"/>
      <c r="F9" s="221"/>
      <c r="G9" s="221"/>
      <c r="H9" s="221"/>
      <c r="I9" s="221"/>
      <c r="J9" s="221"/>
      <c r="K9" s="221"/>
      <c r="L9" s="221"/>
      <c r="M9" s="221"/>
      <c r="N9" s="221"/>
      <c r="O9" s="221"/>
      <c r="P9" s="221"/>
      <c r="Q9" s="221"/>
      <c r="R9" s="221"/>
      <c r="S9" s="221"/>
      <c r="T9" s="221"/>
    </row>
    <row r="10" spans="1:20" s="10" customFormat="1" ht="18.75" customHeight="1">
      <c r="A10" s="220" t="str">
        <f>'1. паспорт местоположение'!A9:C9</f>
        <v>ПАО "МРСК Северного Кавказа"</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218" t="s">
        <v>4</v>
      </c>
      <c r="B11" s="218"/>
      <c r="C11" s="218"/>
      <c r="D11" s="218"/>
      <c r="E11" s="218"/>
      <c r="F11" s="218"/>
      <c r="G11" s="218"/>
      <c r="H11" s="218"/>
      <c r="I11" s="218"/>
      <c r="J11" s="218"/>
      <c r="K11" s="218"/>
      <c r="L11" s="218"/>
      <c r="M11" s="218"/>
      <c r="N11" s="218"/>
      <c r="O11" s="218"/>
      <c r="P11" s="218"/>
      <c r="Q11" s="218"/>
      <c r="R11" s="218"/>
      <c r="S11" s="218"/>
      <c r="T11" s="218"/>
    </row>
    <row r="12" spans="1:20" s="10" customFormat="1" ht="18.75">
      <c r="A12" s="221"/>
      <c r="B12" s="221"/>
      <c r="C12" s="221"/>
      <c r="D12" s="221"/>
      <c r="E12" s="221"/>
      <c r="F12" s="221"/>
      <c r="G12" s="221"/>
      <c r="H12" s="221"/>
      <c r="I12" s="221"/>
      <c r="J12" s="221"/>
      <c r="K12" s="221"/>
      <c r="L12" s="221"/>
      <c r="M12" s="221"/>
      <c r="N12" s="221"/>
      <c r="O12" s="221"/>
      <c r="P12" s="221"/>
      <c r="Q12" s="221"/>
      <c r="R12" s="221"/>
      <c r="S12" s="221"/>
      <c r="T12" s="221"/>
    </row>
    <row r="13" spans="1:20" s="10" customFormat="1" ht="18.75" customHeight="1">
      <c r="A13" s="220" t="s">
        <v>503</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218" t="s">
        <v>3</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8.75">
      <c r="A16" s="220"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6" s="220"/>
      <c r="C16" s="220"/>
      <c r="D16" s="220"/>
      <c r="E16" s="220"/>
      <c r="F16" s="220"/>
      <c r="G16" s="220"/>
      <c r="H16" s="220"/>
      <c r="I16" s="220"/>
      <c r="J16" s="220"/>
      <c r="K16" s="220"/>
      <c r="L16" s="220"/>
      <c r="M16" s="220"/>
      <c r="N16" s="220"/>
      <c r="O16" s="220"/>
      <c r="P16" s="220"/>
      <c r="Q16" s="220"/>
      <c r="R16" s="220"/>
      <c r="S16" s="220"/>
      <c r="T16" s="220"/>
    </row>
    <row r="17" spans="1:113" s="2" customFormat="1" ht="15" customHeight="1">
      <c r="A17" s="218" t="s">
        <v>2</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c r="A19" s="220" t="s">
        <v>269</v>
      </c>
      <c r="B19" s="220"/>
      <c r="C19" s="220"/>
      <c r="D19" s="220"/>
      <c r="E19" s="220"/>
      <c r="F19" s="220"/>
      <c r="G19" s="220"/>
      <c r="H19" s="220"/>
      <c r="I19" s="220"/>
      <c r="J19" s="220"/>
      <c r="K19" s="220"/>
      <c r="L19" s="220"/>
      <c r="M19" s="220"/>
      <c r="N19" s="220"/>
      <c r="O19" s="220"/>
      <c r="P19" s="220"/>
      <c r="Q19" s="220"/>
      <c r="R19" s="220"/>
      <c r="S19" s="220"/>
      <c r="T19" s="220"/>
    </row>
    <row r="20" spans="1:113" s="47" customFormat="1" ht="21" customHeight="1">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c r="A21" s="238" t="s">
        <v>1</v>
      </c>
      <c r="B21" s="241" t="s">
        <v>155</v>
      </c>
      <c r="C21" s="242"/>
      <c r="D21" s="245" t="s">
        <v>52</v>
      </c>
      <c r="E21" s="241" t="s">
        <v>290</v>
      </c>
      <c r="F21" s="242"/>
      <c r="G21" s="241" t="s">
        <v>165</v>
      </c>
      <c r="H21" s="242"/>
      <c r="I21" s="241" t="s">
        <v>51</v>
      </c>
      <c r="J21" s="242"/>
      <c r="K21" s="245" t="s">
        <v>50</v>
      </c>
      <c r="L21" s="241" t="s">
        <v>49</v>
      </c>
      <c r="M21" s="242"/>
      <c r="N21" s="241" t="s">
        <v>287</v>
      </c>
      <c r="O21" s="242"/>
      <c r="P21" s="245" t="s">
        <v>48</v>
      </c>
      <c r="Q21" s="234" t="s">
        <v>47</v>
      </c>
      <c r="R21" s="235"/>
      <c r="S21" s="234" t="s">
        <v>46</v>
      </c>
      <c r="T21" s="236"/>
    </row>
    <row r="22" spans="1:113" ht="204.75" customHeight="1">
      <c r="A22" s="239"/>
      <c r="B22" s="243"/>
      <c r="C22" s="244"/>
      <c r="D22" s="248"/>
      <c r="E22" s="243"/>
      <c r="F22" s="244"/>
      <c r="G22" s="243"/>
      <c r="H22" s="244"/>
      <c r="I22" s="243"/>
      <c r="J22" s="244"/>
      <c r="K22" s="246"/>
      <c r="L22" s="243"/>
      <c r="M22" s="244"/>
      <c r="N22" s="243"/>
      <c r="O22" s="244"/>
      <c r="P22" s="246"/>
      <c r="Q22" s="88" t="s">
        <v>45</v>
      </c>
      <c r="R22" s="88" t="s">
        <v>268</v>
      </c>
      <c r="S22" s="88" t="s">
        <v>44</v>
      </c>
      <c r="T22" s="88" t="s">
        <v>43</v>
      </c>
    </row>
    <row r="23" spans="1:113" ht="51.75" customHeight="1">
      <c r="A23" s="240"/>
      <c r="B23" s="126" t="s">
        <v>41</v>
      </c>
      <c r="C23" s="126" t="s">
        <v>42</v>
      </c>
      <c r="D23" s="246"/>
      <c r="E23" s="126" t="s">
        <v>41</v>
      </c>
      <c r="F23" s="126" t="s">
        <v>42</v>
      </c>
      <c r="G23" s="126" t="s">
        <v>41</v>
      </c>
      <c r="H23" s="126" t="s">
        <v>42</v>
      </c>
      <c r="I23" s="126" t="s">
        <v>41</v>
      </c>
      <c r="J23" s="126" t="s">
        <v>42</v>
      </c>
      <c r="K23" s="126" t="s">
        <v>41</v>
      </c>
      <c r="L23" s="126" t="s">
        <v>41</v>
      </c>
      <c r="M23" s="126" t="s">
        <v>42</v>
      </c>
      <c r="N23" s="126" t="s">
        <v>41</v>
      </c>
      <c r="O23" s="126" t="s">
        <v>42</v>
      </c>
      <c r="P23" s="127" t="s">
        <v>41</v>
      </c>
      <c r="Q23" s="88" t="s">
        <v>41</v>
      </c>
      <c r="R23" s="88" t="s">
        <v>41</v>
      </c>
      <c r="S23" s="88" t="s">
        <v>41</v>
      </c>
      <c r="T23" s="88" t="s">
        <v>41</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v>1</v>
      </c>
      <c r="B25" s="49" t="s">
        <v>170</v>
      </c>
      <c r="C25" s="49" t="s">
        <v>316</v>
      </c>
      <c r="D25" s="49" t="s">
        <v>317</v>
      </c>
      <c r="E25" s="49" t="s">
        <v>170</v>
      </c>
      <c r="F25" s="49" t="s">
        <v>318</v>
      </c>
      <c r="G25" s="49" t="s">
        <v>170</v>
      </c>
      <c r="H25" s="49" t="s">
        <v>170</v>
      </c>
      <c r="I25" s="49" t="s">
        <v>170</v>
      </c>
      <c r="J25" s="48" t="s">
        <v>310</v>
      </c>
      <c r="K25" s="48" t="s">
        <v>307</v>
      </c>
      <c r="L25" s="48" t="s">
        <v>170</v>
      </c>
      <c r="M25" s="50">
        <v>10</v>
      </c>
      <c r="N25" s="50" t="s">
        <v>170</v>
      </c>
      <c r="O25" s="50">
        <v>0.25</v>
      </c>
      <c r="P25" s="48" t="s">
        <v>170</v>
      </c>
      <c r="Q25" s="129" t="s">
        <v>311</v>
      </c>
      <c r="R25" s="129" t="s">
        <v>311</v>
      </c>
      <c r="S25" s="129" t="s">
        <v>311</v>
      </c>
      <c r="T25" s="129" t="s">
        <v>311</v>
      </c>
    </row>
    <row r="26" spans="1:113" ht="96" customHeight="1">
      <c r="A26" s="51" t="s">
        <v>350</v>
      </c>
      <c r="B26" s="49" t="s">
        <v>350</v>
      </c>
      <c r="C26" s="49" t="s">
        <v>350</v>
      </c>
      <c r="D26" s="49" t="s">
        <v>350</v>
      </c>
      <c r="E26" s="49" t="s">
        <v>350</v>
      </c>
      <c r="F26" s="49" t="s">
        <v>350</v>
      </c>
      <c r="G26" s="49" t="s">
        <v>350</v>
      </c>
      <c r="H26" s="49" t="s">
        <v>350</v>
      </c>
      <c r="I26" s="49" t="s">
        <v>350</v>
      </c>
      <c r="J26" s="48" t="s">
        <v>350</v>
      </c>
      <c r="K26" s="48" t="s">
        <v>350</v>
      </c>
      <c r="L26" s="48" t="s">
        <v>350</v>
      </c>
      <c r="M26" s="50" t="s">
        <v>350</v>
      </c>
      <c r="N26" s="50" t="s">
        <v>350</v>
      </c>
      <c r="O26" s="50" t="s">
        <v>350</v>
      </c>
      <c r="P26" s="133" t="s">
        <v>350</v>
      </c>
      <c r="Q26" s="129" t="s">
        <v>350</v>
      </c>
      <c r="R26" s="49" t="s">
        <v>350</v>
      </c>
      <c r="S26" s="129" t="s">
        <v>350</v>
      </c>
      <c r="T26" s="129" t="s">
        <v>350</v>
      </c>
    </row>
    <row r="27" spans="1:113" s="45" customFormat="1" ht="12.75">
      <c r="B27" s="46"/>
      <c r="C27" s="46"/>
      <c r="K27" s="46"/>
    </row>
    <row r="28" spans="1:113" s="45" customFormat="1">
      <c r="B28" s="43" t="s">
        <v>40</v>
      </c>
      <c r="C28" s="43"/>
      <c r="D28" s="43"/>
      <c r="E28" s="43"/>
      <c r="F28" s="43"/>
      <c r="G28" s="43"/>
      <c r="H28" s="43"/>
      <c r="I28" s="43"/>
      <c r="J28" s="43"/>
      <c r="K28" s="43"/>
      <c r="L28" s="43"/>
      <c r="M28" s="43"/>
      <c r="N28" s="43"/>
      <c r="O28" s="43"/>
      <c r="P28" s="43"/>
      <c r="Q28" s="43"/>
      <c r="R28" s="43"/>
    </row>
    <row r="29" spans="1:113">
      <c r="B29" s="247" t="s">
        <v>292</v>
      </c>
      <c r="C29" s="247"/>
      <c r="D29" s="247"/>
      <c r="E29" s="247"/>
      <c r="F29" s="247"/>
      <c r="G29" s="247"/>
      <c r="H29" s="247"/>
      <c r="I29" s="247"/>
      <c r="J29" s="247"/>
      <c r="K29" s="247"/>
      <c r="L29" s="247"/>
      <c r="M29" s="247"/>
      <c r="N29" s="247"/>
      <c r="O29" s="247"/>
      <c r="P29" s="247"/>
      <c r="Q29" s="247"/>
      <c r="R29" s="247"/>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267</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E16" sqref="E16:Y17"/>
    </sheetView>
  </sheetViews>
  <sheetFormatPr defaultColWidth="10.7109375" defaultRowHeight="15.75"/>
  <cols>
    <col min="1" max="1" width="10.7109375" style="39"/>
    <col min="2" max="2" width="35.42578125" style="39" customWidth="1"/>
    <col min="3" max="3" width="26.85546875" style="39" customWidth="1"/>
    <col min="4" max="4" width="20.28515625" style="39" customWidth="1"/>
    <col min="5" max="5" width="19.4257812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5.28515625" style="39" customWidth="1"/>
    <col min="14" max="14" width="35.1406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7" t="s">
        <v>525</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0" customFormat="1">
      <c r="A6" s="130"/>
      <c r="B6" s="130"/>
      <c r="C6" s="130"/>
      <c r="D6" s="130"/>
      <c r="E6" s="130"/>
      <c r="F6" s="130"/>
      <c r="G6" s="130"/>
      <c r="H6" s="130"/>
      <c r="I6" s="130"/>
      <c r="J6" s="130"/>
      <c r="K6" s="130"/>
      <c r="L6" s="130"/>
      <c r="M6" s="130"/>
      <c r="N6" s="130"/>
      <c r="O6" s="130"/>
      <c r="P6" s="130"/>
      <c r="Q6" s="130"/>
      <c r="R6" s="130"/>
      <c r="S6" s="130"/>
      <c r="T6" s="130"/>
    </row>
    <row r="7" spans="1:27" s="10" customFormat="1" ht="18.75">
      <c r="E7" s="221" t="s">
        <v>5</v>
      </c>
      <c r="F7" s="221"/>
      <c r="G7" s="221"/>
      <c r="H7" s="221"/>
      <c r="I7" s="221"/>
      <c r="J7" s="221"/>
      <c r="K7" s="221"/>
      <c r="L7" s="221"/>
      <c r="M7" s="221"/>
      <c r="N7" s="221"/>
      <c r="O7" s="221"/>
      <c r="P7" s="221"/>
      <c r="Q7" s="221"/>
      <c r="R7" s="221"/>
      <c r="S7" s="221"/>
      <c r="T7" s="221"/>
      <c r="U7" s="221"/>
      <c r="V7" s="221"/>
      <c r="W7" s="221"/>
      <c r="X7" s="221"/>
      <c r="Y7" s="22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22" t="s">
        <v>308</v>
      </c>
      <c r="F9" s="222"/>
      <c r="G9" s="222"/>
      <c r="H9" s="222"/>
      <c r="I9" s="222"/>
      <c r="J9" s="222"/>
      <c r="K9" s="222"/>
      <c r="L9" s="222"/>
      <c r="M9" s="222"/>
      <c r="N9" s="222"/>
      <c r="O9" s="222"/>
      <c r="P9" s="222"/>
      <c r="Q9" s="222"/>
      <c r="R9" s="222"/>
      <c r="S9" s="222"/>
      <c r="T9" s="222"/>
      <c r="U9" s="222"/>
      <c r="V9" s="222"/>
      <c r="W9" s="222"/>
      <c r="X9" s="222"/>
      <c r="Y9" s="222"/>
    </row>
    <row r="10" spans="1:27" s="10" customFormat="1" ht="18.75" customHeight="1">
      <c r="E10" s="218" t="s">
        <v>4</v>
      </c>
      <c r="F10" s="218"/>
      <c r="G10" s="218"/>
      <c r="H10" s="218"/>
      <c r="I10" s="218"/>
      <c r="J10" s="218"/>
      <c r="K10" s="218"/>
      <c r="L10" s="218"/>
      <c r="M10" s="218"/>
      <c r="N10" s="218"/>
      <c r="O10" s="218"/>
      <c r="P10" s="218"/>
      <c r="Q10" s="218"/>
      <c r="R10" s="218"/>
      <c r="S10" s="218"/>
      <c r="T10" s="218"/>
      <c r="U10" s="218"/>
      <c r="V10" s="218"/>
      <c r="W10" s="218"/>
      <c r="X10" s="218"/>
      <c r="Y10" s="218"/>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31" t="s">
        <v>313</v>
      </c>
      <c r="F12" s="231"/>
      <c r="G12" s="231"/>
      <c r="H12" s="231"/>
      <c r="I12" s="231"/>
      <c r="J12" s="231"/>
      <c r="K12" s="231"/>
      <c r="L12" s="231"/>
      <c r="M12" s="231"/>
      <c r="N12" s="231"/>
      <c r="O12" s="231"/>
      <c r="P12" s="231"/>
      <c r="Q12" s="231"/>
      <c r="R12" s="231"/>
      <c r="S12" s="231"/>
      <c r="T12" s="231"/>
      <c r="U12" s="231"/>
      <c r="V12" s="231"/>
      <c r="W12" s="231"/>
      <c r="X12" s="231"/>
      <c r="Y12" s="231"/>
    </row>
    <row r="13" spans="1:27" s="10" customFormat="1" ht="18.75" customHeight="1">
      <c r="E13" s="218" t="s">
        <v>3</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8.75">
      <c r="E15" s="220" t="s">
        <v>314</v>
      </c>
      <c r="F15" s="220"/>
      <c r="G15" s="220"/>
      <c r="H15" s="220"/>
      <c r="I15" s="220"/>
      <c r="J15" s="220"/>
      <c r="K15" s="220"/>
      <c r="L15" s="220"/>
      <c r="M15" s="220"/>
      <c r="N15" s="220"/>
      <c r="O15" s="220"/>
      <c r="P15" s="220"/>
      <c r="Q15" s="220"/>
      <c r="R15" s="220"/>
      <c r="S15" s="220"/>
      <c r="T15" s="220"/>
      <c r="U15" s="220"/>
      <c r="V15" s="220"/>
      <c r="W15" s="220"/>
      <c r="X15" s="220"/>
      <c r="Y15" s="220"/>
    </row>
    <row r="16" spans="1:27" s="2" customFormat="1" ht="15" customHeight="1">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c r="A19" s="220" t="s">
        <v>271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7" customFormat="1" ht="21" customHeight="1"/>
    <row r="21" spans="1:27" ht="15.75" customHeight="1">
      <c r="A21" s="249" t="s">
        <v>1</v>
      </c>
      <c r="B21" s="251" t="s">
        <v>276</v>
      </c>
      <c r="C21" s="252"/>
      <c r="D21" s="251" t="s">
        <v>278</v>
      </c>
      <c r="E21" s="252"/>
      <c r="F21" s="234" t="s">
        <v>30</v>
      </c>
      <c r="G21" s="236"/>
      <c r="H21" s="236"/>
      <c r="I21" s="235"/>
      <c r="J21" s="249" t="s">
        <v>279</v>
      </c>
      <c r="K21" s="251" t="s">
        <v>280</v>
      </c>
      <c r="L21" s="252"/>
      <c r="M21" s="251" t="s">
        <v>281</v>
      </c>
      <c r="N21" s="252"/>
      <c r="O21" s="251" t="s">
        <v>270</v>
      </c>
      <c r="P21" s="252"/>
      <c r="Q21" s="251" t="s">
        <v>57</v>
      </c>
      <c r="R21" s="252"/>
      <c r="S21" s="249" t="s">
        <v>56</v>
      </c>
      <c r="T21" s="249" t="s">
        <v>282</v>
      </c>
      <c r="U21" s="249" t="s">
        <v>277</v>
      </c>
      <c r="V21" s="251" t="s">
        <v>55</v>
      </c>
      <c r="W21" s="252"/>
      <c r="X21" s="234" t="s">
        <v>47</v>
      </c>
      <c r="Y21" s="236"/>
      <c r="Z21" s="234" t="s">
        <v>46</v>
      </c>
      <c r="AA21" s="236"/>
    </row>
    <row r="22" spans="1:27" ht="216" customHeight="1">
      <c r="A22" s="255"/>
      <c r="B22" s="253"/>
      <c r="C22" s="254"/>
      <c r="D22" s="253"/>
      <c r="E22" s="254"/>
      <c r="F22" s="234" t="s">
        <v>54</v>
      </c>
      <c r="G22" s="235"/>
      <c r="H22" s="234" t="s">
        <v>53</v>
      </c>
      <c r="I22" s="235"/>
      <c r="J22" s="250"/>
      <c r="K22" s="253"/>
      <c r="L22" s="254"/>
      <c r="M22" s="253"/>
      <c r="N22" s="254"/>
      <c r="O22" s="253"/>
      <c r="P22" s="254"/>
      <c r="Q22" s="253"/>
      <c r="R22" s="254"/>
      <c r="S22" s="250"/>
      <c r="T22" s="250"/>
      <c r="U22" s="250"/>
      <c r="V22" s="253"/>
      <c r="W22" s="254"/>
      <c r="X22" s="88" t="s">
        <v>45</v>
      </c>
      <c r="Y22" s="88" t="s">
        <v>268</v>
      </c>
      <c r="Z22" s="88" t="s">
        <v>44</v>
      </c>
      <c r="AA22" s="88" t="s">
        <v>43</v>
      </c>
    </row>
    <row r="23" spans="1:27" ht="60" customHeight="1">
      <c r="A23" s="250"/>
      <c r="B23" s="124" t="s">
        <v>41</v>
      </c>
      <c r="C23" s="124" t="s">
        <v>42</v>
      </c>
      <c r="D23" s="89" t="s">
        <v>41</v>
      </c>
      <c r="E23" s="89" t="s">
        <v>42</v>
      </c>
      <c r="F23" s="89" t="s">
        <v>41</v>
      </c>
      <c r="G23" s="89" t="s">
        <v>42</v>
      </c>
      <c r="H23" s="89" t="s">
        <v>41</v>
      </c>
      <c r="I23" s="89" t="s">
        <v>42</v>
      </c>
      <c r="J23" s="89" t="s">
        <v>41</v>
      </c>
      <c r="K23" s="89" t="s">
        <v>41</v>
      </c>
      <c r="L23" s="89" t="s">
        <v>42</v>
      </c>
      <c r="M23" s="89" t="s">
        <v>41</v>
      </c>
      <c r="N23" s="89" t="s">
        <v>42</v>
      </c>
      <c r="O23" s="89" t="s">
        <v>41</v>
      </c>
      <c r="P23" s="89" t="s">
        <v>42</v>
      </c>
      <c r="Q23" s="89" t="s">
        <v>41</v>
      </c>
      <c r="R23" s="89" t="s">
        <v>42</v>
      </c>
      <c r="S23" s="89" t="s">
        <v>41</v>
      </c>
      <c r="T23" s="89" t="s">
        <v>41</v>
      </c>
      <c r="U23" s="89" t="s">
        <v>41</v>
      </c>
      <c r="V23" s="89" t="s">
        <v>41</v>
      </c>
      <c r="W23" s="89" t="s">
        <v>42</v>
      </c>
      <c r="X23" s="89" t="s">
        <v>41</v>
      </c>
      <c r="Y23" s="89" t="s">
        <v>41</v>
      </c>
      <c r="Z23" s="88" t="s">
        <v>41</v>
      </c>
      <c r="AA23" s="88" t="s">
        <v>41</v>
      </c>
    </row>
    <row r="24" spans="1:27">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ht="99.75" customHeight="1">
      <c r="A25" s="94">
        <v>1</v>
      </c>
      <c r="B25" s="94" t="s">
        <v>319</v>
      </c>
      <c r="C25" s="94" t="s">
        <v>319</v>
      </c>
      <c r="D25" s="94" t="s">
        <v>319</v>
      </c>
      <c r="E25" s="94" t="s">
        <v>319</v>
      </c>
      <c r="F25" s="94">
        <v>10</v>
      </c>
      <c r="G25" s="94">
        <v>10</v>
      </c>
      <c r="H25" s="94">
        <v>10</v>
      </c>
      <c r="I25" s="94">
        <v>10</v>
      </c>
      <c r="J25" s="138">
        <v>1964</v>
      </c>
      <c r="K25" s="94">
        <v>1</v>
      </c>
      <c r="L25" s="94">
        <v>1</v>
      </c>
      <c r="M25" s="94" t="s">
        <v>320</v>
      </c>
      <c r="N25" s="94" t="s">
        <v>321</v>
      </c>
      <c r="O25" s="139" t="s">
        <v>322</v>
      </c>
      <c r="P25" s="139" t="s">
        <v>322</v>
      </c>
      <c r="Q25" s="139">
        <v>12.8</v>
      </c>
      <c r="R25" s="139">
        <v>12.8</v>
      </c>
      <c r="S25" s="140" t="s">
        <v>307</v>
      </c>
      <c r="T25" s="138">
        <v>1999</v>
      </c>
      <c r="U25" s="138">
        <v>3</v>
      </c>
      <c r="V25" s="140" t="s">
        <v>323</v>
      </c>
      <c r="W25" s="139" t="s">
        <v>323</v>
      </c>
      <c r="X25" s="141" t="s">
        <v>324</v>
      </c>
      <c r="Y25" s="142" t="s">
        <v>325</v>
      </c>
      <c r="Z25" s="141" t="s">
        <v>324</v>
      </c>
      <c r="AA25" s="142" t="s">
        <v>325</v>
      </c>
    </row>
    <row r="26" spans="1:27" ht="3" customHeight="1">
      <c r="X26" s="90"/>
      <c r="Y26" s="91"/>
      <c r="Z26" s="40"/>
      <c r="AA26" s="40"/>
    </row>
    <row r="27" spans="1:27" s="45" customFormat="1" ht="12.75">
      <c r="A27" s="46"/>
      <c r="B27" s="46"/>
      <c r="C27" s="46"/>
      <c r="E27" s="46"/>
      <c r="X27" s="92"/>
      <c r="Y27" s="92"/>
      <c r="Z27" s="92"/>
      <c r="AA27" s="92"/>
    </row>
    <row r="28" spans="1:27" s="45" customFormat="1" ht="12.75">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Normal="100" zoomScaleSheetLayoutView="100" workbookViewId="0">
      <selection activeCell="A16" sqref="A16:C1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7" t="s">
        <v>527</v>
      </c>
      <c r="B5" s="217"/>
      <c r="C5" s="217"/>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0" customFormat="1" ht="18.75">
      <c r="A6" s="15"/>
      <c r="E6" s="14"/>
      <c r="F6" s="14"/>
      <c r="G6" s="13"/>
    </row>
    <row r="7" spans="1:29" s="10" customFormat="1" ht="18.75">
      <c r="A7" s="221" t="s">
        <v>5</v>
      </c>
      <c r="B7" s="221"/>
      <c r="C7" s="221"/>
      <c r="D7" s="11"/>
      <c r="E7" s="11"/>
      <c r="F7" s="11"/>
      <c r="G7" s="11"/>
      <c r="H7" s="11"/>
      <c r="I7" s="11"/>
      <c r="J7" s="11"/>
      <c r="K7" s="11"/>
      <c r="L7" s="11"/>
      <c r="M7" s="11"/>
      <c r="N7" s="11"/>
      <c r="O7" s="11"/>
      <c r="P7" s="11"/>
      <c r="Q7" s="11"/>
      <c r="R7" s="11"/>
      <c r="S7" s="11"/>
      <c r="T7" s="11"/>
      <c r="U7" s="11"/>
    </row>
    <row r="8" spans="1:29" s="10" customFormat="1" ht="18.75">
      <c r="A8" s="221"/>
      <c r="B8" s="221"/>
      <c r="C8" s="221"/>
      <c r="D8" s="12"/>
      <c r="E8" s="12"/>
      <c r="F8" s="12"/>
      <c r="G8" s="12"/>
      <c r="H8" s="11"/>
      <c r="I8" s="11"/>
      <c r="J8" s="11"/>
      <c r="K8" s="11"/>
      <c r="L8" s="11"/>
      <c r="M8" s="11"/>
      <c r="N8" s="11"/>
      <c r="O8" s="11"/>
      <c r="P8" s="11"/>
      <c r="Q8" s="11"/>
      <c r="R8" s="11"/>
      <c r="S8" s="11"/>
      <c r="T8" s="11"/>
      <c r="U8" s="11"/>
    </row>
    <row r="9" spans="1:29" s="10" customFormat="1" ht="18.75">
      <c r="A9" s="220" t="str">
        <f>'1. паспорт местоположение'!A9:C9</f>
        <v>ПАО "МРСК Северного Кавказа"</v>
      </c>
      <c r="B9" s="220"/>
      <c r="C9" s="220"/>
      <c r="D9" s="6"/>
      <c r="E9" s="6"/>
      <c r="F9" s="6"/>
      <c r="G9" s="6"/>
      <c r="H9" s="11"/>
      <c r="I9" s="11"/>
      <c r="J9" s="11"/>
      <c r="K9" s="11"/>
      <c r="L9" s="11"/>
      <c r="M9" s="11"/>
      <c r="N9" s="11"/>
      <c r="O9" s="11"/>
      <c r="P9" s="11"/>
      <c r="Q9" s="11"/>
      <c r="R9" s="11"/>
      <c r="S9" s="11"/>
      <c r="T9" s="11"/>
      <c r="U9" s="11"/>
    </row>
    <row r="10" spans="1:29" s="10" customFormat="1" ht="18.75">
      <c r="A10" s="218" t="s">
        <v>4</v>
      </c>
      <c r="B10" s="218"/>
      <c r="C10" s="218"/>
      <c r="D10" s="4"/>
      <c r="E10" s="4"/>
      <c r="F10" s="4"/>
      <c r="G10" s="4"/>
      <c r="H10" s="11"/>
      <c r="I10" s="11"/>
      <c r="J10" s="11"/>
      <c r="K10" s="11"/>
      <c r="L10" s="11"/>
      <c r="M10" s="11"/>
      <c r="N10" s="11"/>
      <c r="O10" s="11"/>
      <c r="P10" s="11"/>
      <c r="Q10" s="11"/>
      <c r="R10" s="11"/>
      <c r="S10" s="11"/>
      <c r="T10" s="11"/>
      <c r="U10" s="11"/>
    </row>
    <row r="11" spans="1:29" s="10" customFormat="1" ht="18.75">
      <c r="A11" s="221"/>
      <c r="B11" s="221"/>
      <c r="C11" s="221"/>
      <c r="D11" s="12"/>
      <c r="E11" s="12"/>
      <c r="F11" s="12"/>
      <c r="G11" s="12"/>
      <c r="H11" s="11"/>
      <c r="I11" s="11"/>
      <c r="J11" s="11"/>
      <c r="K11" s="11"/>
      <c r="L11" s="11"/>
      <c r="M11" s="11"/>
      <c r="N11" s="11"/>
      <c r="O11" s="11"/>
      <c r="P11" s="11"/>
      <c r="Q11" s="11"/>
      <c r="R11" s="11"/>
      <c r="S11" s="11"/>
      <c r="T11" s="11"/>
      <c r="U11" s="11"/>
    </row>
    <row r="12" spans="1:29" s="10" customFormat="1" ht="18.75">
      <c r="A12" s="220" t="str">
        <f>'1. паспорт местоположение'!A12:C12</f>
        <v>Е_prj_109105_11768</v>
      </c>
      <c r="B12" s="220"/>
      <c r="C12" s="220"/>
      <c r="D12" s="6"/>
      <c r="E12" s="6"/>
      <c r="F12" s="6"/>
      <c r="G12" s="6"/>
      <c r="H12" s="11"/>
      <c r="I12" s="11"/>
      <c r="J12" s="11"/>
      <c r="K12" s="11"/>
      <c r="L12" s="11"/>
      <c r="M12" s="11"/>
      <c r="N12" s="11"/>
      <c r="O12" s="11"/>
      <c r="P12" s="11"/>
      <c r="Q12" s="11"/>
      <c r="R12" s="11"/>
      <c r="S12" s="11"/>
      <c r="T12" s="11"/>
      <c r="U12" s="11"/>
    </row>
    <row r="13" spans="1:29" s="10" customFormat="1" ht="18.75">
      <c r="A13" s="218" t="s">
        <v>3</v>
      </c>
      <c r="B13" s="218"/>
      <c r="C13" s="218"/>
      <c r="D13" s="4"/>
      <c r="E13" s="4"/>
      <c r="F13" s="4"/>
      <c r="G13" s="4"/>
      <c r="H13" s="11"/>
      <c r="I13" s="11"/>
      <c r="J13" s="11"/>
      <c r="K13" s="11"/>
      <c r="L13" s="11"/>
      <c r="M13" s="11"/>
      <c r="N13" s="11"/>
      <c r="O13" s="11"/>
      <c r="P13" s="11"/>
      <c r="Q13" s="11"/>
      <c r="R13" s="11"/>
      <c r="S13" s="11"/>
      <c r="T13" s="11"/>
      <c r="U13" s="11"/>
    </row>
    <row r="14" spans="1:29" s="7" customFormat="1" ht="15.75" customHeight="1">
      <c r="A14" s="233"/>
      <c r="B14" s="233"/>
      <c r="C14" s="233"/>
      <c r="D14" s="8"/>
      <c r="E14" s="8"/>
      <c r="F14" s="8"/>
      <c r="G14" s="8"/>
      <c r="H14" s="8"/>
      <c r="I14" s="8"/>
      <c r="J14" s="8"/>
      <c r="K14" s="8"/>
      <c r="L14" s="8"/>
      <c r="M14" s="8"/>
      <c r="N14" s="8"/>
      <c r="O14" s="8"/>
      <c r="P14" s="8"/>
      <c r="Q14" s="8"/>
      <c r="R14" s="8"/>
      <c r="S14" s="8"/>
      <c r="T14" s="8"/>
      <c r="U14" s="8"/>
    </row>
    <row r="15" spans="1:29" s="2" customFormat="1" ht="38.25" customHeight="1">
      <c r="A15" s="219"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5" s="219"/>
      <c r="C15" s="219"/>
      <c r="D15" s="6"/>
      <c r="E15" s="6"/>
      <c r="F15" s="6"/>
      <c r="G15" s="6"/>
      <c r="H15" s="6"/>
      <c r="I15" s="6"/>
      <c r="J15" s="6"/>
      <c r="K15" s="6"/>
      <c r="L15" s="6"/>
      <c r="M15" s="6"/>
      <c r="N15" s="6"/>
      <c r="O15" s="6"/>
      <c r="P15" s="6"/>
      <c r="Q15" s="6"/>
      <c r="R15" s="6"/>
      <c r="S15" s="6"/>
      <c r="T15" s="6"/>
      <c r="U15" s="6"/>
    </row>
    <row r="16" spans="1:29" s="2" customFormat="1" ht="15" customHeight="1">
      <c r="A16" s="218" t="s">
        <v>2</v>
      </c>
      <c r="B16" s="218"/>
      <c r="C16" s="218"/>
      <c r="D16" s="4"/>
      <c r="E16" s="4"/>
      <c r="F16" s="4"/>
      <c r="G16" s="4"/>
      <c r="H16" s="4"/>
      <c r="I16" s="4"/>
      <c r="J16" s="4"/>
      <c r="K16" s="4"/>
      <c r="L16" s="4"/>
      <c r="M16" s="4"/>
      <c r="N16" s="4"/>
      <c r="O16" s="4"/>
      <c r="P16" s="4"/>
      <c r="Q16" s="4"/>
      <c r="R16" s="4"/>
      <c r="S16" s="4"/>
      <c r="T16" s="4"/>
      <c r="U16" s="4"/>
    </row>
    <row r="17" spans="1:21" s="2" customFormat="1" ht="15" customHeight="1">
      <c r="A17" s="227"/>
      <c r="B17" s="227"/>
      <c r="C17" s="227"/>
      <c r="D17" s="3"/>
      <c r="E17" s="3"/>
      <c r="F17" s="3"/>
      <c r="G17" s="3"/>
      <c r="H17" s="3"/>
      <c r="I17" s="3"/>
      <c r="J17" s="3"/>
      <c r="K17" s="3"/>
      <c r="L17" s="3"/>
      <c r="M17" s="3"/>
      <c r="N17" s="3"/>
      <c r="O17" s="3"/>
      <c r="P17" s="3"/>
      <c r="Q17" s="3"/>
      <c r="R17" s="3"/>
    </row>
    <row r="18" spans="1:21" s="2" customFormat="1" ht="27.75" customHeight="1">
      <c r="A18" s="219" t="s">
        <v>266</v>
      </c>
      <c r="B18" s="219"/>
      <c r="C18" s="21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44.25" customHeight="1">
      <c r="A22" s="18" t="s">
        <v>19</v>
      </c>
      <c r="B22" s="25" t="s">
        <v>274</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520</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288</v>
      </c>
      <c r="C24" s="19" t="s">
        <v>326</v>
      </c>
      <c r="D24" s="17"/>
      <c r="E24" s="17"/>
      <c r="F24" s="17"/>
      <c r="G24" s="17"/>
      <c r="H24" s="17"/>
      <c r="I24" s="17"/>
      <c r="J24" s="17"/>
      <c r="K24" s="17"/>
      <c r="L24" s="17"/>
      <c r="M24" s="17"/>
      <c r="N24" s="17"/>
      <c r="O24" s="17"/>
      <c r="P24" s="17"/>
      <c r="Q24" s="17"/>
      <c r="R24" s="17"/>
      <c r="S24" s="17"/>
      <c r="T24" s="17"/>
      <c r="U24" s="17"/>
    </row>
    <row r="25" spans="1:21" ht="63" customHeight="1">
      <c r="A25" s="18" t="s">
        <v>15</v>
      </c>
      <c r="B25" s="20" t="s">
        <v>289</v>
      </c>
      <c r="C25" s="19" t="s">
        <v>327</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163</v>
      </c>
      <c r="C26" s="19" t="s">
        <v>309</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275</v>
      </c>
      <c r="C27" s="24" t="s">
        <v>504</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2013</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312</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N24" sqref="N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17" t="s">
        <v>528</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 r="A6" s="221" t="s">
        <v>5</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20"/>
      <c r="AB6" s="120"/>
    </row>
    <row r="7" spans="1:28" ht="18.7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20"/>
      <c r="AB7" s="120"/>
    </row>
    <row r="8" spans="1:28">
      <c r="A8" s="231" t="s">
        <v>301</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18"/>
      <c r="AB8" s="118"/>
    </row>
    <row r="9" spans="1:28" ht="15.75">
      <c r="A9" s="218" t="s">
        <v>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9"/>
      <c r="AB9" s="119"/>
    </row>
    <row r="10" spans="1:28" ht="18.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20"/>
      <c r="AB10" s="120"/>
    </row>
    <row r="11" spans="1:28">
      <c r="A11" s="232" t="str">
        <f>'1. паспорт местоположение'!A12:C12</f>
        <v>Е_prj_109105_11768</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18"/>
      <c r="AB11" s="118"/>
    </row>
    <row r="12" spans="1:28" ht="15.75">
      <c r="A12" s="218" t="s">
        <v>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9"/>
      <c r="AB12" s="119"/>
    </row>
    <row r="13" spans="1:28" ht="18.7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c r="A14" s="231"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18"/>
      <c r="AB14" s="118"/>
    </row>
    <row r="15" spans="1:28" ht="15.7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9"/>
      <c r="AB15" s="119"/>
    </row>
    <row r="16" spans="1:28">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0"/>
      <c r="AB16" s="160"/>
    </row>
    <row r="17" spans="1:28">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0"/>
      <c r="AB17" s="160"/>
    </row>
    <row r="18" spans="1:28">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0"/>
      <c r="AB18" s="160"/>
    </row>
    <row r="19" spans="1:28">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0"/>
      <c r="AB19" s="160"/>
    </row>
    <row r="20" spans="1:28">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1"/>
      <c r="AB20" s="161"/>
    </row>
    <row r="21" spans="1:28">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1"/>
      <c r="AB21" s="161"/>
    </row>
    <row r="22" spans="1:28">
      <c r="A22" s="262" t="s">
        <v>352</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62"/>
      <c r="AB22" s="162"/>
    </row>
    <row r="23" spans="1:28" ht="32.25" customHeight="1">
      <c r="A23" s="256" t="s">
        <v>353</v>
      </c>
      <c r="B23" s="257"/>
      <c r="C23" s="257"/>
      <c r="D23" s="257"/>
      <c r="E23" s="257"/>
      <c r="F23" s="257"/>
      <c r="G23" s="257"/>
      <c r="H23" s="257"/>
      <c r="I23" s="257"/>
      <c r="J23" s="257"/>
      <c r="K23" s="257"/>
      <c r="L23" s="258"/>
      <c r="M23" s="259" t="s">
        <v>354</v>
      </c>
      <c r="N23" s="259"/>
      <c r="O23" s="259"/>
      <c r="P23" s="259"/>
      <c r="Q23" s="259"/>
      <c r="R23" s="259"/>
      <c r="S23" s="259"/>
      <c r="T23" s="259"/>
      <c r="U23" s="259"/>
      <c r="V23" s="259"/>
      <c r="W23" s="259"/>
      <c r="X23" s="259"/>
      <c r="Y23" s="259"/>
      <c r="Z23" s="259"/>
    </row>
    <row r="24" spans="1:28" ht="151.5" customHeight="1">
      <c r="A24" s="163" t="s">
        <v>355</v>
      </c>
      <c r="B24" s="164" t="s">
        <v>356</v>
      </c>
      <c r="C24" s="163" t="s">
        <v>357</v>
      </c>
      <c r="D24" s="163" t="s">
        <v>358</v>
      </c>
      <c r="E24" s="163" t="s">
        <v>359</v>
      </c>
      <c r="F24" s="163" t="s">
        <v>360</v>
      </c>
      <c r="G24" s="163" t="s">
        <v>361</v>
      </c>
      <c r="H24" s="163" t="s">
        <v>362</v>
      </c>
      <c r="I24" s="163" t="s">
        <v>363</v>
      </c>
      <c r="J24" s="163" t="s">
        <v>364</v>
      </c>
      <c r="K24" s="164" t="s">
        <v>365</v>
      </c>
      <c r="L24" s="164" t="s">
        <v>366</v>
      </c>
      <c r="M24" s="165" t="s">
        <v>367</v>
      </c>
      <c r="N24" s="164" t="s">
        <v>368</v>
      </c>
      <c r="O24" s="163" t="s">
        <v>369</v>
      </c>
      <c r="P24" s="163" t="s">
        <v>370</v>
      </c>
      <c r="Q24" s="163" t="s">
        <v>371</v>
      </c>
      <c r="R24" s="163" t="s">
        <v>362</v>
      </c>
      <c r="S24" s="163" t="s">
        <v>372</v>
      </c>
      <c r="T24" s="163" t="s">
        <v>373</v>
      </c>
      <c r="U24" s="163" t="s">
        <v>374</v>
      </c>
      <c r="V24" s="163" t="s">
        <v>371</v>
      </c>
      <c r="W24" s="166" t="s">
        <v>375</v>
      </c>
      <c r="X24" s="166" t="s">
        <v>376</v>
      </c>
      <c r="Y24" s="166" t="s">
        <v>377</v>
      </c>
      <c r="Z24" s="167" t="s">
        <v>378</v>
      </c>
    </row>
    <row r="25" spans="1:28" ht="16.5" customHeight="1">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c r="A26" s="168" t="s">
        <v>379</v>
      </c>
      <c r="B26" s="87"/>
      <c r="C26" s="169" t="s">
        <v>380</v>
      </c>
      <c r="D26" s="169" t="s">
        <v>381</v>
      </c>
      <c r="E26" s="169" t="s">
        <v>382</v>
      </c>
      <c r="F26" s="169" t="s">
        <v>383</v>
      </c>
      <c r="G26" s="169" t="s">
        <v>384</v>
      </c>
      <c r="H26" s="169" t="s">
        <v>362</v>
      </c>
      <c r="I26" s="169" t="s">
        <v>385</v>
      </c>
      <c r="J26" s="169" t="s">
        <v>386</v>
      </c>
      <c r="K26" s="170"/>
      <c r="L26" s="171" t="s">
        <v>387</v>
      </c>
      <c r="M26" s="172" t="s">
        <v>388</v>
      </c>
      <c r="N26" s="173" t="s">
        <v>350</v>
      </c>
      <c r="O26" s="173" t="s">
        <v>350</v>
      </c>
      <c r="P26" s="173" t="s">
        <v>350</v>
      </c>
      <c r="Q26" s="173" t="s">
        <v>350</v>
      </c>
      <c r="R26" s="173" t="s">
        <v>350</v>
      </c>
      <c r="S26" s="173" t="s">
        <v>350</v>
      </c>
      <c r="T26" s="173" t="s">
        <v>350</v>
      </c>
      <c r="U26" s="173" t="s">
        <v>350</v>
      </c>
      <c r="V26" s="173" t="s">
        <v>350</v>
      </c>
      <c r="W26" s="173" t="s">
        <v>350</v>
      </c>
      <c r="X26" s="173" t="s">
        <v>350</v>
      </c>
      <c r="Y26" s="173" t="s">
        <v>350</v>
      </c>
      <c r="Z26" s="174" t="s">
        <v>389</v>
      </c>
    </row>
    <row r="27" spans="1:28">
      <c r="A27" s="170" t="s">
        <v>390</v>
      </c>
      <c r="B27" s="170" t="s">
        <v>391</v>
      </c>
      <c r="C27" s="170" t="s">
        <v>392</v>
      </c>
      <c r="D27" s="170" t="s">
        <v>393</v>
      </c>
      <c r="E27" s="170" t="s">
        <v>394</v>
      </c>
      <c r="F27" s="169" t="s">
        <v>395</v>
      </c>
      <c r="G27" s="169" t="s">
        <v>396</v>
      </c>
      <c r="H27" s="170" t="s">
        <v>362</v>
      </c>
      <c r="I27" s="169" t="s">
        <v>397</v>
      </c>
      <c r="J27" s="169" t="s">
        <v>398</v>
      </c>
      <c r="K27" s="171" t="s">
        <v>399</v>
      </c>
      <c r="L27" s="173" t="s">
        <v>350</v>
      </c>
      <c r="M27" s="171" t="s">
        <v>400</v>
      </c>
      <c r="N27" s="173" t="s">
        <v>350</v>
      </c>
      <c r="O27" s="173" t="s">
        <v>350</v>
      </c>
      <c r="P27" s="173" t="s">
        <v>350</v>
      </c>
      <c r="Q27" s="173" t="s">
        <v>350</v>
      </c>
      <c r="R27" s="173" t="s">
        <v>350</v>
      </c>
      <c r="S27" s="173" t="s">
        <v>350</v>
      </c>
      <c r="T27" s="173" t="s">
        <v>350</v>
      </c>
      <c r="U27" s="173" t="s">
        <v>350</v>
      </c>
      <c r="V27" s="173" t="s">
        <v>350</v>
      </c>
      <c r="W27" s="173" t="s">
        <v>350</v>
      </c>
      <c r="X27" s="173" t="s">
        <v>350</v>
      </c>
      <c r="Y27" s="173" t="s">
        <v>350</v>
      </c>
      <c r="Z27" s="173" t="s">
        <v>350</v>
      </c>
    </row>
    <row r="28" spans="1:28">
      <c r="A28" s="170" t="s">
        <v>390</v>
      </c>
      <c r="B28" s="170" t="s">
        <v>401</v>
      </c>
      <c r="C28" s="170" t="s">
        <v>402</v>
      </c>
      <c r="D28" s="170" t="s">
        <v>403</v>
      </c>
      <c r="E28" s="170" t="s">
        <v>404</v>
      </c>
      <c r="F28" s="169" t="s">
        <v>405</v>
      </c>
      <c r="G28" s="169" t="s">
        <v>406</v>
      </c>
      <c r="H28" s="170" t="s">
        <v>362</v>
      </c>
      <c r="I28" s="169" t="s">
        <v>407</v>
      </c>
      <c r="J28" s="169" t="s">
        <v>408</v>
      </c>
      <c r="K28" s="171" t="s">
        <v>409</v>
      </c>
      <c r="L28" s="173" t="s">
        <v>350</v>
      </c>
      <c r="M28" s="171" t="s">
        <v>351</v>
      </c>
      <c r="N28" s="173" t="s">
        <v>350</v>
      </c>
      <c r="O28" s="173" t="s">
        <v>350</v>
      </c>
      <c r="P28" s="173" t="s">
        <v>350</v>
      </c>
      <c r="Q28" s="173" t="s">
        <v>350</v>
      </c>
      <c r="R28" s="173" t="s">
        <v>350</v>
      </c>
      <c r="S28" s="173" t="s">
        <v>350</v>
      </c>
      <c r="T28" s="173" t="s">
        <v>350</v>
      </c>
      <c r="U28" s="173" t="s">
        <v>350</v>
      </c>
      <c r="V28" s="173" t="s">
        <v>350</v>
      </c>
      <c r="W28" s="173" t="s">
        <v>350</v>
      </c>
      <c r="X28" s="173" t="s">
        <v>350</v>
      </c>
      <c r="Y28" s="173" t="s">
        <v>350</v>
      </c>
      <c r="Z28" s="173" t="s">
        <v>350</v>
      </c>
    </row>
    <row r="29" spans="1:28">
      <c r="A29" s="170" t="s">
        <v>390</v>
      </c>
      <c r="B29" s="170" t="s">
        <v>410</v>
      </c>
      <c r="C29" s="170" t="s">
        <v>411</v>
      </c>
      <c r="D29" s="170" t="s">
        <v>412</v>
      </c>
      <c r="E29" s="170" t="s">
        <v>413</v>
      </c>
      <c r="F29" s="169" t="s">
        <v>414</v>
      </c>
      <c r="G29" s="169" t="s">
        <v>415</v>
      </c>
      <c r="H29" s="170" t="s">
        <v>362</v>
      </c>
      <c r="I29" s="169" t="s">
        <v>416</v>
      </c>
      <c r="J29" s="169" t="s">
        <v>417</v>
      </c>
      <c r="K29" s="171" t="s">
        <v>418</v>
      </c>
      <c r="L29" s="173" t="s">
        <v>350</v>
      </c>
      <c r="M29" s="173" t="s">
        <v>350</v>
      </c>
      <c r="N29" s="173" t="s">
        <v>350</v>
      </c>
      <c r="O29" s="173" t="s">
        <v>350</v>
      </c>
      <c r="P29" s="173" t="s">
        <v>350</v>
      </c>
      <c r="Q29" s="173" t="s">
        <v>350</v>
      </c>
      <c r="R29" s="173" t="s">
        <v>350</v>
      </c>
      <c r="S29" s="173" t="s">
        <v>350</v>
      </c>
      <c r="T29" s="173" t="s">
        <v>350</v>
      </c>
      <c r="U29" s="173" t="s">
        <v>350</v>
      </c>
      <c r="V29" s="173" t="s">
        <v>350</v>
      </c>
      <c r="W29" s="173" t="s">
        <v>350</v>
      </c>
      <c r="X29" s="173" t="s">
        <v>350</v>
      </c>
      <c r="Y29" s="173" t="s">
        <v>350</v>
      </c>
      <c r="Z29" s="173" t="s">
        <v>350</v>
      </c>
    </row>
    <row r="30" spans="1:28">
      <c r="A30" s="170" t="s">
        <v>390</v>
      </c>
      <c r="B30" s="170" t="s">
        <v>419</v>
      </c>
      <c r="C30" s="170" t="s">
        <v>420</v>
      </c>
      <c r="D30" s="170" t="s">
        <v>421</v>
      </c>
      <c r="E30" s="170" t="s">
        <v>422</v>
      </c>
      <c r="F30" s="169" t="s">
        <v>423</v>
      </c>
      <c r="G30" s="169" t="s">
        <v>424</v>
      </c>
      <c r="H30" s="170" t="s">
        <v>362</v>
      </c>
      <c r="I30" s="169" t="s">
        <v>425</v>
      </c>
      <c r="J30" s="169" t="s">
        <v>426</v>
      </c>
      <c r="K30" s="171" t="s">
        <v>427</v>
      </c>
      <c r="L30" s="173" t="s">
        <v>350</v>
      </c>
      <c r="M30" s="173" t="s">
        <v>350</v>
      </c>
      <c r="N30" s="173" t="s">
        <v>350</v>
      </c>
      <c r="O30" s="173" t="s">
        <v>350</v>
      </c>
      <c r="P30" s="173" t="s">
        <v>350</v>
      </c>
      <c r="Q30" s="173" t="s">
        <v>350</v>
      </c>
      <c r="R30" s="173" t="s">
        <v>350</v>
      </c>
      <c r="S30" s="173" t="s">
        <v>350</v>
      </c>
      <c r="T30" s="173" t="s">
        <v>350</v>
      </c>
      <c r="U30" s="173" t="s">
        <v>350</v>
      </c>
      <c r="V30" s="173" t="s">
        <v>350</v>
      </c>
      <c r="W30" s="173" t="s">
        <v>350</v>
      </c>
      <c r="X30" s="173" t="s">
        <v>350</v>
      </c>
      <c r="Y30" s="173" t="s">
        <v>350</v>
      </c>
      <c r="Z30" s="173" t="s">
        <v>350</v>
      </c>
    </row>
    <row r="31" spans="1:28">
      <c r="A31" s="170" t="s">
        <v>351</v>
      </c>
      <c r="B31" s="170" t="s">
        <v>351</v>
      </c>
      <c r="C31" s="170" t="s">
        <v>351</v>
      </c>
      <c r="D31" s="170" t="s">
        <v>351</v>
      </c>
      <c r="E31" s="170" t="s">
        <v>351</v>
      </c>
      <c r="F31" s="170" t="s">
        <v>351</v>
      </c>
      <c r="G31" s="170" t="s">
        <v>351</v>
      </c>
      <c r="H31" s="170" t="s">
        <v>351</v>
      </c>
      <c r="I31" s="170" t="s">
        <v>351</v>
      </c>
      <c r="J31" s="170" t="s">
        <v>351</v>
      </c>
      <c r="K31" s="170" t="s">
        <v>351</v>
      </c>
      <c r="L31" s="173" t="s">
        <v>350</v>
      </c>
      <c r="M31" s="173" t="s">
        <v>350</v>
      </c>
      <c r="N31" s="173" t="s">
        <v>350</v>
      </c>
      <c r="O31" s="173" t="s">
        <v>350</v>
      </c>
      <c r="P31" s="173" t="s">
        <v>350</v>
      </c>
      <c r="Q31" s="173" t="s">
        <v>350</v>
      </c>
      <c r="R31" s="173" t="s">
        <v>350</v>
      </c>
      <c r="S31" s="173" t="s">
        <v>350</v>
      </c>
      <c r="T31" s="173" t="s">
        <v>350</v>
      </c>
      <c r="U31" s="173" t="s">
        <v>350</v>
      </c>
      <c r="V31" s="173" t="s">
        <v>350</v>
      </c>
      <c r="W31" s="173" t="s">
        <v>350</v>
      </c>
      <c r="X31" s="173" t="s">
        <v>350</v>
      </c>
      <c r="Y31" s="173" t="s">
        <v>350</v>
      </c>
      <c r="Z31" s="173" t="s">
        <v>350</v>
      </c>
    </row>
    <row r="32" spans="1:28" ht="30">
      <c r="A32" s="87" t="s">
        <v>428</v>
      </c>
      <c r="B32" s="87" t="s">
        <v>350</v>
      </c>
      <c r="C32" s="169" t="s">
        <v>429</v>
      </c>
      <c r="D32" s="169" t="s">
        <v>430</v>
      </c>
      <c r="E32" s="169" t="s">
        <v>431</v>
      </c>
      <c r="F32" s="169" t="s">
        <v>432</v>
      </c>
      <c r="G32" s="169" t="s">
        <v>433</v>
      </c>
      <c r="H32" s="169" t="s">
        <v>362</v>
      </c>
      <c r="I32" s="169" t="s">
        <v>434</v>
      </c>
      <c r="J32" s="169" t="s">
        <v>435</v>
      </c>
      <c r="K32" s="170" t="s">
        <v>350</v>
      </c>
      <c r="L32" s="173" t="s">
        <v>350</v>
      </c>
      <c r="M32" s="173" t="s">
        <v>350</v>
      </c>
      <c r="N32" s="173" t="s">
        <v>350</v>
      </c>
      <c r="O32" s="173" t="s">
        <v>350</v>
      </c>
      <c r="P32" s="173" t="s">
        <v>350</v>
      </c>
      <c r="Q32" s="173" t="s">
        <v>350</v>
      </c>
      <c r="R32" s="173" t="s">
        <v>350</v>
      </c>
      <c r="S32" s="173" t="s">
        <v>350</v>
      </c>
      <c r="T32" s="173" t="s">
        <v>350</v>
      </c>
      <c r="U32" s="173" t="s">
        <v>350</v>
      </c>
      <c r="V32" s="173" t="s">
        <v>350</v>
      </c>
      <c r="W32" s="173" t="s">
        <v>350</v>
      </c>
      <c r="X32" s="173" t="s">
        <v>350</v>
      </c>
      <c r="Y32" s="173" t="s">
        <v>350</v>
      </c>
      <c r="Z32" s="173" t="s">
        <v>350</v>
      </c>
    </row>
    <row r="33" spans="1:26">
      <c r="A33" s="170" t="s">
        <v>351</v>
      </c>
      <c r="B33" s="170" t="s">
        <v>351</v>
      </c>
      <c r="C33" s="170" t="s">
        <v>351</v>
      </c>
      <c r="D33" s="170" t="s">
        <v>351</v>
      </c>
      <c r="E33" s="170" t="s">
        <v>351</v>
      </c>
      <c r="F33" s="170" t="s">
        <v>351</v>
      </c>
      <c r="G33" s="170" t="s">
        <v>351</v>
      </c>
      <c r="H33" s="170" t="s">
        <v>351</v>
      </c>
      <c r="I33" s="170" t="s">
        <v>351</v>
      </c>
      <c r="J33" s="170" t="s">
        <v>351</v>
      </c>
      <c r="K33" s="170" t="s">
        <v>351</v>
      </c>
      <c r="L33" s="173" t="s">
        <v>350</v>
      </c>
      <c r="M33" s="173" t="s">
        <v>350</v>
      </c>
      <c r="N33" s="173" t="s">
        <v>350</v>
      </c>
      <c r="O33" s="173" t="s">
        <v>350</v>
      </c>
      <c r="P33" s="173" t="s">
        <v>350</v>
      </c>
      <c r="Q33" s="173" t="s">
        <v>350</v>
      </c>
      <c r="R33" s="173" t="s">
        <v>350</v>
      </c>
      <c r="S33" s="173" t="s">
        <v>350</v>
      </c>
      <c r="T33" s="173" t="s">
        <v>350</v>
      </c>
      <c r="U33" s="173" t="s">
        <v>350</v>
      </c>
      <c r="V33" s="173" t="s">
        <v>350</v>
      </c>
      <c r="W33" s="173" t="s">
        <v>350</v>
      </c>
      <c r="X33" s="173" t="s">
        <v>350</v>
      </c>
      <c r="Y33" s="173" t="s">
        <v>350</v>
      </c>
      <c r="Z33" s="173" t="s">
        <v>350</v>
      </c>
    </row>
    <row r="37" spans="1:26">
      <c r="A37" s="17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7" t="s">
        <v>528</v>
      </c>
      <c r="B5" s="217"/>
      <c r="C5" s="217"/>
      <c r="D5" s="217"/>
      <c r="E5" s="217"/>
      <c r="F5" s="217"/>
      <c r="G5" s="217"/>
      <c r="H5" s="217"/>
      <c r="I5" s="217"/>
      <c r="J5" s="217"/>
      <c r="K5" s="217"/>
      <c r="L5" s="217"/>
      <c r="M5" s="217"/>
      <c r="N5" s="217"/>
      <c r="O5" s="217"/>
      <c r="P5" s="131"/>
      <c r="Q5" s="131"/>
      <c r="R5" s="131"/>
      <c r="S5" s="131"/>
      <c r="T5" s="131"/>
      <c r="U5" s="131"/>
      <c r="V5" s="131"/>
      <c r="W5" s="131"/>
      <c r="X5" s="131"/>
      <c r="Y5" s="131"/>
      <c r="Z5" s="131"/>
      <c r="AA5" s="131"/>
      <c r="AB5" s="131"/>
    </row>
    <row r="6" spans="1:28" s="10" customFormat="1" ht="18.75">
      <c r="A6" s="15"/>
      <c r="B6" s="15"/>
      <c r="L6" s="13"/>
    </row>
    <row r="7" spans="1:28" s="10" customFormat="1" ht="18.75">
      <c r="A7" s="221" t="s">
        <v>5</v>
      </c>
      <c r="B7" s="221"/>
      <c r="C7" s="221"/>
      <c r="D7" s="221"/>
      <c r="E7" s="221"/>
      <c r="F7" s="221"/>
      <c r="G7" s="221"/>
      <c r="H7" s="221"/>
      <c r="I7" s="221"/>
      <c r="J7" s="221"/>
      <c r="K7" s="221"/>
      <c r="L7" s="221"/>
      <c r="M7" s="221"/>
      <c r="N7" s="221"/>
      <c r="O7" s="221"/>
      <c r="P7" s="120"/>
      <c r="Q7" s="120"/>
      <c r="R7" s="120"/>
      <c r="S7" s="120"/>
      <c r="T7" s="120"/>
      <c r="U7" s="120"/>
      <c r="V7" s="120"/>
      <c r="W7" s="120"/>
      <c r="X7" s="120"/>
      <c r="Y7" s="120"/>
      <c r="Z7" s="120"/>
    </row>
    <row r="8" spans="1:28" s="10" customFormat="1" ht="18.75">
      <c r="A8" s="221"/>
      <c r="B8" s="221"/>
      <c r="C8" s="221"/>
      <c r="D8" s="221"/>
      <c r="E8" s="221"/>
      <c r="F8" s="221"/>
      <c r="G8" s="221"/>
      <c r="H8" s="221"/>
      <c r="I8" s="221"/>
      <c r="J8" s="221"/>
      <c r="K8" s="221"/>
      <c r="L8" s="221"/>
      <c r="M8" s="221"/>
      <c r="N8" s="221"/>
      <c r="O8" s="221"/>
      <c r="P8" s="120"/>
      <c r="Q8" s="120"/>
      <c r="R8" s="120"/>
      <c r="S8" s="120"/>
      <c r="T8" s="120"/>
      <c r="U8" s="120"/>
      <c r="V8" s="120"/>
      <c r="W8" s="120"/>
      <c r="X8" s="120"/>
      <c r="Y8" s="120"/>
      <c r="Z8" s="120"/>
    </row>
    <row r="9" spans="1:28" s="10" customFormat="1" ht="18.75">
      <c r="A9" s="231" t="s">
        <v>301</v>
      </c>
      <c r="B9" s="231"/>
      <c r="C9" s="231"/>
      <c r="D9" s="231"/>
      <c r="E9" s="231"/>
      <c r="F9" s="231"/>
      <c r="G9" s="231"/>
      <c r="H9" s="231"/>
      <c r="I9" s="231"/>
      <c r="J9" s="231"/>
      <c r="K9" s="231"/>
      <c r="L9" s="231"/>
      <c r="M9" s="231"/>
      <c r="N9" s="231"/>
      <c r="O9" s="231"/>
      <c r="P9" s="120"/>
      <c r="Q9" s="120"/>
      <c r="R9" s="120"/>
      <c r="S9" s="120"/>
      <c r="T9" s="120"/>
      <c r="U9" s="120"/>
      <c r="V9" s="120"/>
      <c r="W9" s="120"/>
      <c r="X9" s="120"/>
      <c r="Y9" s="120"/>
      <c r="Z9" s="120"/>
    </row>
    <row r="10" spans="1:28" s="10" customFormat="1" ht="18.75">
      <c r="A10" s="218" t="s">
        <v>4</v>
      </c>
      <c r="B10" s="218"/>
      <c r="C10" s="218"/>
      <c r="D10" s="218"/>
      <c r="E10" s="218"/>
      <c r="F10" s="218"/>
      <c r="G10" s="218"/>
      <c r="H10" s="218"/>
      <c r="I10" s="218"/>
      <c r="J10" s="218"/>
      <c r="K10" s="218"/>
      <c r="L10" s="218"/>
      <c r="M10" s="218"/>
      <c r="N10" s="218"/>
      <c r="O10" s="218"/>
      <c r="P10" s="120"/>
      <c r="Q10" s="120"/>
      <c r="R10" s="120"/>
      <c r="S10" s="120"/>
      <c r="T10" s="120"/>
      <c r="U10" s="120"/>
      <c r="V10" s="120"/>
      <c r="W10" s="120"/>
      <c r="X10" s="120"/>
      <c r="Y10" s="120"/>
      <c r="Z10" s="120"/>
    </row>
    <row r="11" spans="1:28" s="10" customFormat="1" ht="18.75">
      <c r="A11" s="221"/>
      <c r="B11" s="221"/>
      <c r="C11" s="221"/>
      <c r="D11" s="221"/>
      <c r="E11" s="221"/>
      <c r="F11" s="221"/>
      <c r="G11" s="221"/>
      <c r="H11" s="221"/>
      <c r="I11" s="221"/>
      <c r="J11" s="221"/>
      <c r="K11" s="221"/>
      <c r="L11" s="221"/>
      <c r="M11" s="221"/>
      <c r="N11" s="221"/>
      <c r="O11" s="221"/>
      <c r="P11" s="120"/>
      <c r="Q11" s="120"/>
      <c r="R11" s="120"/>
      <c r="S11" s="120"/>
      <c r="T11" s="120"/>
      <c r="U11" s="120"/>
      <c r="V11" s="120"/>
      <c r="W11" s="120"/>
      <c r="X11" s="120"/>
      <c r="Y11" s="120"/>
      <c r="Z11" s="120"/>
    </row>
    <row r="12" spans="1:28" s="10" customFormat="1" ht="18.75">
      <c r="A12" s="232" t="str">
        <f>'1. паспорт местоположение'!A12:C12</f>
        <v>Е_prj_109105_11768</v>
      </c>
      <c r="B12" s="231"/>
      <c r="C12" s="231"/>
      <c r="D12" s="231"/>
      <c r="E12" s="231"/>
      <c r="F12" s="231"/>
      <c r="G12" s="231"/>
      <c r="H12" s="231"/>
      <c r="I12" s="231"/>
      <c r="J12" s="231"/>
      <c r="K12" s="231"/>
      <c r="L12" s="231"/>
      <c r="M12" s="231"/>
      <c r="N12" s="231"/>
      <c r="O12" s="231"/>
      <c r="P12" s="120"/>
      <c r="Q12" s="120"/>
      <c r="R12" s="120"/>
      <c r="S12" s="120"/>
      <c r="T12" s="120"/>
      <c r="U12" s="120"/>
      <c r="V12" s="120"/>
      <c r="W12" s="120"/>
      <c r="X12" s="120"/>
      <c r="Y12" s="120"/>
      <c r="Z12" s="120"/>
    </row>
    <row r="13" spans="1:28" s="10" customFormat="1" ht="18.75">
      <c r="A13" s="218" t="s">
        <v>3</v>
      </c>
      <c r="B13" s="218"/>
      <c r="C13" s="218"/>
      <c r="D13" s="218"/>
      <c r="E13" s="218"/>
      <c r="F13" s="218"/>
      <c r="G13" s="218"/>
      <c r="H13" s="218"/>
      <c r="I13" s="218"/>
      <c r="J13" s="218"/>
      <c r="K13" s="218"/>
      <c r="L13" s="218"/>
      <c r="M13" s="218"/>
      <c r="N13" s="218"/>
      <c r="O13" s="218"/>
      <c r="P13" s="120"/>
      <c r="Q13" s="120"/>
      <c r="R13" s="120"/>
      <c r="S13" s="120"/>
      <c r="T13" s="120"/>
      <c r="U13" s="120"/>
      <c r="V13" s="120"/>
      <c r="W13" s="120"/>
      <c r="X13" s="120"/>
      <c r="Y13" s="120"/>
      <c r="Z13" s="120"/>
    </row>
    <row r="14" spans="1:28" s="7" customFormat="1" ht="15.75" customHeight="1">
      <c r="A14" s="233"/>
      <c r="B14" s="233"/>
      <c r="C14" s="233"/>
      <c r="D14" s="233"/>
      <c r="E14" s="233"/>
      <c r="F14" s="233"/>
      <c r="G14" s="233"/>
      <c r="H14" s="233"/>
      <c r="I14" s="233"/>
      <c r="J14" s="233"/>
      <c r="K14" s="233"/>
      <c r="L14" s="233"/>
      <c r="M14" s="233"/>
      <c r="N14" s="233"/>
      <c r="O14" s="233"/>
      <c r="P14" s="147"/>
      <c r="Q14" s="147"/>
      <c r="R14" s="147"/>
      <c r="S14" s="147"/>
      <c r="T14" s="147"/>
      <c r="U14" s="147"/>
      <c r="V14" s="147"/>
      <c r="W14" s="147"/>
      <c r="X14" s="147"/>
      <c r="Y14" s="147"/>
      <c r="Z14" s="147"/>
    </row>
    <row r="15" spans="1:28" s="2" customFormat="1" ht="12">
      <c r="A15" s="231"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5" s="231"/>
      <c r="C15" s="231"/>
      <c r="D15" s="231"/>
      <c r="E15" s="231"/>
      <c r="F15" s="231"/>
      <c r="G15" s="231"/>
      <c r="H15" s="231"/>
      <c r="I15" s="231"/>
      <c r="J15" s="231"/>
      <c r="K15" s="231"/>
      <c r="L15" s="231"/>
      <c r="M15" s="231"/>
      <c r="N15" s="231"/>
      <c r="O15" s="231"/>
      <c r="P15" s="118"/>
      <c r="Q15" s="118"/>
      <c r="R15" s="118"/>
      <c r="S15" s="118"/>
      <c r="T15" s="118"/>
      <c r="U15" s="118"/>
      <c r="V15" s="118"/>
      <c r="W15" s="118"/>
      <c r="X15" s="118"/>
      <c r="Y15" s="118"/>
      <c r="Z15" s="118"/>
    </row>
    <row r="16" spans="1:28" s="2" customFormat="1" ht="15" customHeight="1">
      <c r="A16" s="218" t="s">
        <v>2</v>
      </c>
      <c r="B16" s="218"/>
      <c r="C16" s="218"/>
      <c r="D16" s="218"/>
      <c r="E16" s="218"/>
      <c r="F16" s="218"/>
      <c r="G16" s="218"/>
      <c r="H16" s="218"/>
      <c r="I16" s="218"/>
      <c r="J16" s="218"/>
      <c r="K16" s="218"/>
      <c r="L16" s="218"/>
      <c r="M16" s="218"/>
      <c r="N16" s="218"/>
      <c r="O16" s="218"/>
      <c r="P16" s="119"/>
      <c r="Q16" s="119"/>
      <c r="R16" s="119"/>
      <c r="S16" s="119"/>
      <c r="T16" s="119"/>
      <c r="U16" s="119"/>
      <c r="V16" s="119"/>
      <c r="W16" s="119"/>
      <c r="X16" s="119"/>
      <c r="Y16" s="119"/>
      <c r="Z16" s="119"/>
    </row>
    <row r="17" spans="1:26" s="2" customFormat="1" ht="15" customHeight="1">
      <c r="A17" s="227"/>
      <c r="B17" s="227"/>
      <c r="C17" s="227"/>
      <c r="D17" s="227"/>
      <c r="E17" s="227"/>
      <c r="F17" s="227"/>
      <c r="G17" s="227"/>
      <c r="H17" s="227"/>
      <c r="I17" s="227"/>
      <c r="J17" s="227"/>
      <c r="K17" s="227"/>
      <c r="L17" s="227"/>
      <c r="M17" s="227"/>
      <c r="N17" s="227"/>
      <c r="O17" s="227"/>
      <c r="P17" s="148"/>
      <c r="Q17" s="148"/>
      <c r="R17" s="148"/>
      <c r="S17" s="148"/>
      <c r="T17" s="148"/>
      <c r="U17" s="148"/>
      <c r="V17" s="148"/>
      <c r="W17" s="148"/>
    </row>
    <row r="18" spans="1:26" s="2" customFormat="1" ht="91.5" customHeight="1">
      <c r="A18" s="263" t="s">
        <v>436</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78" customHeight="1">
      <c r="A19" s="225" t="s">
        <v>1</v>
      </c>
      <c r="B19" s="225" t="s">
        <v>437</v>
      </c>
      <c r="C19" s="225" t="s">
        <v>438</v>
      </c>
      <c r="D19" s="225" t="s">
        <v>439</v>
      </c>
      <c r="E19" s="264" t="s">
        <v>440</v>
      </c>
      <c r="F19" s="265"/>
      <c r="G19" s="265"/>
      <c r="H19" s="265"/>
      <c r="I19" s="266"/>
      <c r="J19" s="225" t="s">
        <v>441</v>
      </c>
      <c r="K19" s="225"/>
      <c r="L19" s="225"/>
      <c r="M19" s="225"/>
      <c r="N19" s="225"/>
      <c r="O19" s="225"/>
      <c r="P19" s="148"/>
      <c r="Q19" s="148"/>
      <c r="R19" s="148"/>
      <c r="S19" s="148"/>
      <c r="T19" s="148"/>
      <c r="U19" s="148"/>
      <c r="V19" s="148"/>
      <c r="W19" s="148"/>
    </row>
    <row r="20" spans="1:26" s="2" customFormat="1" ht="51" customHeight="1">
      <c r="A20" s="225"/>
      <c r="B20" s="225"/>
      <c r="C20" s="225"/>
      <c r="D20" s="225"/>
      <c r="E20" s="157" t="s">
        <v>442</v>
      </c>
      <c r="F20" s="157" t="s">
        <v>443</v>
      </c>
      <c r="G20" s="157" t="s">
        <v>444</v>
      </c>
      <c r="H20" s="157" t="s">
        <v>445</v>
      </c>
      <c r="I20" s="157" t="s">
        <v>446</v>
      </c>
      <c r="J20" s="157">
        <v>2015</v>
      </c>
      <c r="K20" s="157">
        <v>2016</v>
      </c>
      <c r="L20" s="206">
        <v>2017</v>
      </c>
      <c r="M20" s="206">
        <v>2018</v>
      </c>
      <c r="N20" s="206">
        <v>2019</v>
      </c>
      <c r="O20" s="206">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76" t="s">
        <v>350</v>
      </c>
      <c r="B22" s="176" t="s">
        <v>350</v>
      </c>
      <c r="C22" s="176" t="s">
        <v>350</v>
      </c>
      <c r="D22" s="176" t="s">
        <v>350</v>
      </c>
      <c r="E22" s="176" t="s">
        <v>350</v>
      </c>
      <c r="F22" s="176" t="s">
        <v>350</v>
      </c>
      <c r="G22" s="176" t="s">
        <v>350</v>
      </c>
      <c r="H22" s="176" t="s">
        <v>350</v>
      </c>
      <c r="I22" s="176" t="s">
        <v>350</v>
      </c>
      <c r="J22" s="176" t="s">
        <v>350</v>
      </c>
      <c r="K22" s="176" t="s">
        <v>350</v>
      </c>
      <c r="L22" s="176" t="s">
        <v>350</v>
      </c>
      <c r="M22" s="176" t="s">
        <v>350</v>
      </c>
      <c r="N22" s="176" t="s">
        <v>350</v>
      </c>
      <c r="O22" s="176" t="s">
        <v>350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5" sqref="A15:F15"/>
    </sheetView>
  </sheetViews>
  <sheetFormatPr defaultRowHeight="15"/>
  <cols>
    <col min="1" max="1" width="9.140625" style="185"/>
    <col min="2" max="2" width="28" style="185" customWidth="1"/>
    <col min="3" max="3" width="24.140625" style="185" customWidth="1"/>
    <col min="4" max="4" width="20" style="185" customWidth="1"/>
    <col min="5" max="5" width="15.85546875" style="185" customWidth="1"/>
    <col min="6" max="6" width="9.140625" style="185" customWidth="1"/>
    <col min="7" max="16384" width="9.140625" style="185"/>
  </cols>
  <sheetData>
    <row r="1" spans="1:6" s="14" customFormat="1" ht="18.75" customHeight="1">
      <c r="A1" s="177"/>
      <c r="F1" s="149" t="s">
        <v>23</v>
      </c>
    </row>
    <row r="2" spans="1:6" s="14" customFormat="1" ht="18.75" customHeight="1">
      <c r="A2" s="177"/>
      <c r="F2" s="150" t="s">
        <v>6</v>
      </c>
    </row>
    <row r="3" spans="1:6" s="14" customFormat="1" ht="18.75">
      <c r="A3" s="178"/>
      <c r="F3" s="150" t="s">
        <v>22</v>
      </c>
    </row>
    <row r="4" spans="1:6" s="14" customFormat="1" ht="15.75">
      <c r="A4" s="178"/>
    </row>
    <row r="5" spans="1:6" s="14" customFormat="1" ht="18.75" customHeight="1">
      <c r="A5" s="217" t="s">
        <v>525</v>
      </c>
      <c r="B5" s="217"/>
      <c r="C5" s="217"/>
      <c r="D5" s="217"/>
      <c r="E5" s="217"/>
      <c r="F5" s="217"/>
    </row>
    <row r="6" spans="1:6" s="14" customFormat="1" ht="15.75">
      <c r="A6" s="179"/>
      <c r="B6" s="180"/>
      <c r="C6" s="180"/>
      <c r="D6" s="180"/>
      <c r="E6" s="180"/>
      <c r="F6" s="180"/>
    </row>
    <row r="7" spans="1:6" s="14" customFormat="1" ht="18.75">
      <c r="A7" s="276" t="s">
        <v>5</v>
      </c>
      <c r="B7" s="276"/>
      <c r="C7" s="276"/>
      <c r="D7" s="276"/>
      <c r="E7" s="276"/>
      <c r="F7" s="276"/>
    </row>
    <row r="8" spans="1:6" s="14" customFormat="1" ht="18.75">
      <c r="A8" s="181"/>
      <c r="B8" s="181"/>
      <c r="C8" s="181"/>
      <c r="D8" s="181"/>
      <c r="E8" s="181"/>
      <c r="F8" s="181"/>
    </row>
    <row r="9" spans="1:6" s="14" customFormat="1" ht="18.75" customHeight="1">
      <c r="A9" s="267" t="str">
        <f>'[1]1. паспорт местоположение'!A9:C9</f>
        <v>ПАО "МРСК Северного Кавказа"</v>
      </c>
      <c r="B9" s="267"/>
      <c r="C9" s="267"/>
      <c r="D9" s="267"/>
      <c r="E9" s="267"/>
      <c r="F9" s="267"/>
    </row>
    <row r="10" spans="1:6" s="14" customFormat="1" ht="18.75" customHeight="1">
      <c r="A10" s="268" t="s">
        <v>4</v>
      </c>
      <c r="B10" s="268"/>
      <c r="C10" s="268"/>
      <c r="D10" s="268"/>
      <c r="E10" s="268"/>
      <c r="F10" s="268"/>
    </row>
    <row r="11" spans="1:6" s="14" customFormat="1" ht="18.75">
      <c r="A11" s="181"/>
      <c r="B11" s="181"/>
      <c r="C11" s="181"/>
      <c r="D11" s="181"/>
      <c r="E11" s="181"/>
      <c r="F11" s="181"/>
    </row>
    <row r="12" spans="1:6" s="14" customFormat="1" ht="18.75" customHeight="1">
      <c r="A12" s="277" t="str">
        <f>'1. паспорт местоположение'!A12:C12</f>
        <v>Е_prj_109105_11768</v>
      </c>
      <c r="B12" s="267"/>
      <c r="C12" s="267"/>
      <c r="D12" s="267"/>
      <c r="E12" s="267"/>
      <c r="F12" s="267"/>
    </row>
    <row r="13" spans="1:6" s="14" customFormat="1" ht="18.75" customHeight="1">
      <c r="A13" s="268" t="s">
        <v>3</v>
      </c>
      <c r="B13" s="268"/>
      <c r="C13" s="268"/>
      <c r="D13" s="268"/>
      <c r="E13" s="268"/>
      <c r="F13" s="268"/>
    </row>
    <row r="14" spans="1:6" s="182" customFormat="1" ht="15.75" customHeight="1">
      <c r="A14" s="147"/>
      <c r="B14" s="147"/>
      <c r="C14" s="147"/>
      <c r="D14" s="147"/>
      <c r="E14" s="147"/>
      <c r="F14" s="147"/>
    </row>
    <row r="15" spans="1:6" s="183" customFormat="1" ht="12">
      <c r="A15" s="267"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5" s="267"/>
      <c r="C15" s="267"/>
      <c r="D15" s="267"/>
      <c r="E15" s="267"/>
      <c r="F15" s="267"/>
    </row>
    <row r="16" spans="1:6" s="183" customFormat="1" ht="15" customHeight="1">
      <c r="A16" s="268" t="s">
        <v>2</v>
      </c>
      <c r="B16" s="268"/>
      <c r="C16" s="268"/>
      <c r="D16" s="268"/>
      <c r="E16" s="268"/>
      <c r="F16" s="268"/>
    </row>
    <row r="17" spans="1:6" s="183" customFormat="1" ht="15" customHeight="1">
      <c r="A17" s="184"/>
      <c r="B17" s="184"/>
      <c r="C17" s="184"/>
      <c r="D17" s="184"/>
      <c r="E17" s="184"/>
      <c r="F17" s="184"/>
    </row>
    <row r="18" spans="1:6" s="183" customFormat="1" ht="15" customHeight="1">
      <c r="A18" s="269" t="s">
        <v>447</v>
      </c>
      <c r="B18" s="269"/>
      <c r="C18" s="269"/>
      <c r="D18" s="269"/>
      <c r="E18" s="269"/>
      <c r="F18" s="269"/>
    </row>
    <row r="20" spans="1:6" ht="15.75" thickBot="1"/>
    <row r="21" spans="1:6" ht="51.75" customHeight="1">
      <c r="B21" s="270" t="s">
        <v>448</v>
      </c>
      <c r="C21" s="271"/>
      <c r="D21" s="271"/>
      <c r="E21" s="272"/>
    </row>
    <row r="22" spans="1:6" ht="15.75">
      <c r="B22" s="273" t="s">
        <v>449</v>
      </c>
      <c r="C22" s="274"/>
      <c r="D22" s="274" t="s">
        <v>450</v>
      </c>
      <c r="E22" s="275"/>
    </row>
    <row r="23" spans="1:6" ht="92.25" customHeight="1">
      <c r="B23" s="186" t="s">
        <v>451</v>
      </c>
      <c r="C23" s="187" t="s">
        <v>452</v>
      </c>
      <c r="D23" s="187" t="s">
        <v>453</v>
      </c>
      <c r="E23" s="188" t="s">
        <v>454</v>
      </c>
    </row>
    <row r="24" spans="1:6" ht="15.75" thickBot="1">
      <c r="B24" s="189">
        <v>-3.9479649529418374E-3</v>
      </c>
      <c r="C24" s="190">
        <v>0.13840706922534451</v>
      </c>
      <c r="D24" s="190">
        <v>11</v>
      </c>
      <c r="E24" s="191" t="s">
        <v>505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64"/>
  <sheetViews>
    <sheetView view="pageBreakPreview" zoomScale="55" zoomScaleNormal="100" zoomScaleSheetLayoutView="55" workbookViewId="0">
      <selection activeCell="K26" sqref="K26"/>
    </sheetView>
  </sheetViews>
  <sheetFormatPr defaultRowHeight="15.75"/>
  <cols>
    <col min="1" max="1" width="9.140625" style="54"/>
    <col min="2" max="2" width="37.7109375" style="54" customWidth="1"/>
    <col min="3" max="3" width="11.8554687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23</v>
      </c>
    </row>
    <row r="2" spans="1:44" ht="18.75">
      <c r="L2" s="13" t="s">
        <v>6</v>
      </c>
    </row>
    <row r="3" spans="1:44" ht="18.75">
      <c r="L3" s="13" t="s">
        <v>22</v>
      </c>
    </row>
    <row r="4" spans="1:44" ht="18.75">
      <c r="K4" s="13"/>
    </row>
    <row r="5" spans="1:44">
      <c r="A5" s="217" t="s">
        <v>526</v>
      </c>
      <c r="B5" s="217"/>
      <c r="C5" s="217"/>
      <c r="D5" s="217"/>
      <c r="E5" s="217"/>
      <c r="F5" s="217"/>
      <c r="G5" s="217"/>
      <c r="H5" s="217"/>
      <c r="I5" s="217"/>
      <c r="J5" s="217"/>
      <c r="K5" s="217"/>
      <c r="L5" s="217"/>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c r="K6" s="13"/>
    </row>
    <row r="7" spans="1:44" ht="18.75">
      <c r="A7" s="221" t="s">
        <v>5</v>
      </c>
      <c r="B7" s="221"/>
      <c r="C7" s="221"/>
      <c r="D7" s="221"/>
      <c r="E7" s="221"/>
      <c r="F7" s="221"/>
      <c r="G7" s="221"/>
      <c r="H7" s="221"/>
      <c r="I7" s="221"/>
      <c r="J7" s="221"/>
      <c r="K7" s="221"/>
      <c r="L7" s="221"/>
    </row>
    <row r="8" spans="1:44" ht="18.75">
      <c r="A8" s="221"/>
      <c r="B8" s="221"/>
      <c r="C8" s="221"/>
      <c r="D8" s="221"/>
      <c r="E8" s="221"/>
      <c r="F8" s="221"/>
      <c r="G8" s="221"/>
      <c r="H8" s="221"/>
      <c r="I8" s="221"/>
      <c r="J8" s="221"/>
      <c r="K8" s="221"/>
      <c r="L8" s="221"/>
    </row>
    <row r="9" spans="1:44" ht="18.75">
      <c r="A9" s="220" t="s">
        <v>301</v>
      </c>
      <c r="B9" s="220"/>
      <c r="C9" s="220"/>
      <c r="D9" s="220"/>
      <c r="E9" s="220"/>
      <c r="F9" s="220"/>
      <c r="G9" s="220"/>
      <c r="H9" s="220"/>
      <c r="I9" s="220"/>
      <c r="J9" s="220"/>
      <c r="K9" s="220"/>
      <c r="L9" s="220"/>
    </row>
    <row r="10" spans="1:44">
      <c r="A10" s="218" t="s">
        <v>4</v>
      </c>
      <c r="B10" s="218"/>
      <c r="C10" s="218"/>
      <c r="D10" s="218"/>
      <c r="E10" s="218"/>
      <c r="F10" s="218"/>
      <c r="G10" s="218"/>
      <c r="H10" s="218"/>
      <c r="I10" s="218"/>
      <c r="J10" s="218"/>
      <c r="K10" s="218"/>
      <c r="L10" s="218"/>
    </row>
    <row r="11" spans="1:44" ht="18.75">
      <c r="A11" s="221"/>
      <c r="B11" s="221"/>
      <c r="C11" s="221"/>
      <c r="D11" s="221"/>
      <c r="E11" s="221"/>
      <c r="F11" s="221"/>
      <c r="G11" s="221"/>
      <c r="H11" s="221"/>
      <c r="I11" s="221"/>
      <c r="J11" s="221"/>
      <c r="K11" s="221"/>
      <c r="L11" s="221"/>
    </row>
    <row r="12" spans="1:44" ht="18.75">
      <c r="A12" s="220" t="s">
        <v>503</v>
      </c>
      <c r="B12" s="220"/>
      <c r="C12" s="220"/>
      <c r="D12" s="220"/>
      <c r="E12" s="220"/>
      <c r="F12" s="220"/>
      <c r="G12" s="220"/>
      <c r="H12" s="220"/>
      <c r="I12" s="220"/>
      <c r="J12" s="220"/>
      <c r="K12" s="220"/>
      <c r="L12" s="220"/>
    </row>
    <row r="13" spans="1:44">
      <c r="A13" s="218" t="s">
        <v>3</v>
      </c>
      <c r="B13" s="218"/>
      <c r="C13" s="218"/>
      <c r="D13" s="218"/>
      <c r="E13" s="218"/>
      <c r="F13" s="218"/>
      <c r="G13" s="218"/>
      <c r="H13" s="218"/>
      <c r="I13" s="218"/>
      <c r="J13" s="218"/>
      <c r="K13" s="218"/>
      <c r="L13" s="218"/>
    </row>
    <row r="14" spans="1:44" ht="18.75">
      <c r="A14" s="233"/>
      <c r="B14" s="233"/>
      <c r="C14" s="233"/>
      <c r="D14" s="233"/>
      <c r="E14" s="233"/>
      <c r="F14" s="233"/>
      <c r="G14" s="233"/>
      <c r="H14" s="233"/>
      <c r="I14" s="233"/>
      <c r="J14" s="233"/>
      <c r="K14" s="233"/>
      <c r="L14" s="233"/>
    </row>
    <row r="15" spans="1:44" ht="18.75">
      <c r="A15" s="220"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5" s="220"/>
      <c r="C15" s="220"/>
      <c r="D15" s="220"/>
      <c r="E15" s="220"/>
      <c r="F15" s="220"/>
      <c r="G15" s="220"/>
      <c r="H15" s="220"/>
      <c r="I15" s="220"/>
      <c r="J15" s="220"/>
      <c r="K15" s="220"/>
      <c r="L15" s="220"/>
    </row>
    <row r="16" spans="1:44">
      <c r="A16" s="218" t="s">
        <v>2</v>
      </c>
      <c r="B16" s="218"/>
      <c r="C16" s="218"/>
      <c r="D16" s="218"/>
      <c r="E16" s="218"/>
      <c r="F16" s="218"/>
      <c r="G16" s="218"/>
      <c r="H16" s="218"/>
      <c r="I16" s="218"/>
      <c r="J16" s="218"/>
      <c r="K16" s="218"/>
      <c r="L16" s="218"/>
    </row>
    <row r="17" spans="1:13" ht="15.75" customHeight="1">
      <c r="L17" s="85"/>
    </row>
    <row r="18" spans="1:13">
      <c r="K18" s="84"/>
    </row>
    <row r="19" spans="1:13" ht="15.75" customHeight="1">
      <c r="A19" s="278" t="s">
        <v>272</v>
      </c>
      <c r="B19" s="278"/>
      <c r="C19" s="278"/>
      <c r="D19" s="278"/>
      <c r="E19" s="278"/>
      <c r="F19" s="278"/>
      <c r="G19" s="278"/>
      <c r="H19" s="278"/>
      <c r="I19" s="278"/>
      <c r="J19" s="278"/>
      <c r="K19" s="278"/>
      <c r="L19" s="278"/>
    </row>
    <row r="20" spans="1:13">
      <c r="A20" s="58"/>
      <c r="B20" s="58"/>
      <c r="C20" s="83"/>
      <c r="D20" s="83"/>
      <c r="E20" s="83"/>
      <c r="F20" s="83"/>
      <c r="G20" s="83"/>
      <c r="H20" s="83"/>
      <c r="I20" s="83"/>
      <c r="J20" s="83"/>
      <c r="K20" s="83"/>
      <c r="L20" s="83"/>
    </row>
    <row r="21" spans="1:13" ht="28.5" customHeight="1">
      <c r="A21" s="279" t="s">
        <v>154</v>
      </c>
      <c r="B21" s="279" t="s">
        <v>153</v>
      </c>
      <c r="C21" s="285" t="s">
        <v>217</v>
      </c>
      <c r="D21" s="285"/>
      <c r="E21" s="285"/>
      <c r="F21" s="285"/>
      <c r="G21" s="285"/>
      <c r="H21" s="285"/>
      <c r="I21" s="280" t="s">
        <v>152</v>
      </c>
      <c r="J21" s="282" t="s">
        <v>219</v>
      </c>
      <c r="K21" s="279" t="s">
        <v>151</v>
      </c>
      <c r="L21" s="281" t="s">
        <v>218</v>
      </c>
    </row>
    <row r="22" spans="1:13" ht="58.5" customHeight="1">
      <c r="A22" s="279"/>
      <c r="B22" s="279"/>
      <c r="C22" s="286" t="s">
        <v>0</v>
      </c>
      <c r="D22" s="286"/>
      <c r="E22" s="116"/>
      <c r="F22" s="117"/>
      <c r="G22" s="287" t="s">
        <v>298</v>
      </c>
      <c r="H22" s="288"/>
      <c r="I22" s="280"/>
      <c r="J22" s="283"/>
      <c r="K22" s="279"/>
      <c r="L22" s="281"/>
    </row>
    <row r="23" spans="1:13" ht="47.25">
      <c r="A23" s="279"/>
      <c r="B23" s="279"/>
      <c r="C23" s="82" t="s">
        <v>150</v>
      </c>
      <c r="D23" s="82" t="s">
        <v>149</v>
      </c>
      <c r="E23" s="82" t="s">
        <v>150</v>
      </c>
      <c r="F23" s="82" t="s">
        <v>149</v>
      </c>
      <c r="G23" s="82" t="s">
        <v>150</v>
      </c>
      <c r="H23" s="82" t="s">
        <v>149</v>
      </c>
      <c r="I23" s="280"/>
      <c r="J23" s="284"/>
      <c r="K23" s="279"/>
      <c r="L23" s="281"/>
    </row>
    <row r="24" spans="1:13">
      <c r="A24" s="64">
        <v>1</v>
      </c>
      <c r="B24" s="64">
        <v>2</v>
      </c>
      <c r="C24" s="202">
        <v>3</v>
      </c>
      <c r="D24" s="202">
        <v>4</v>
      </c>
      <c r="E24" s="202">
        <v>5</v>
      </c>
      <c r="F24" s="202">
        <v>6</v>
      </c>
      <c r="G24" s="202">
        <v>7</v>
      </c>
      <c r="H24" s="202">
        <v>8</v>
      </c>
      <c r="I24" s="202">
        <v>9</v>
      </c>
      <c r="J24" s="202">
        <v>10</v>
      </c>
      <c r="K24" s="202">
        <v>11</v>
      </c>
      <c r="L24" s="202">
        <v>12</v>
      </c>
    </row>
    <row r="25" spans="1:13">
      <c r="A25" s="79">
        <v>1</v>
      </c>
      <c r="B25" s="80" t="s">
        <v>148</v>
      </c>
      <c r="C25" s="134" t="s">
        <v>350</v>
      </c>
      <c r="D25" s="134" t="s">
        <v>350</v>
      </c>
      <c r="E25" s="134" t="s">
        <v>350</v>
      </c>
      <c r="F25" s="134" t="s">
        <v>350</v>
      </c>
      <c r="G25" s="134" t="s">
        <v>350</v>
      </c>
      <c r="H25" s="134" t="s">
        <v>350</v>
      </c>
      <c r="I25" s="134" t="s">
        <v>350</v>
      </c>
      <c r="J25" s="134" t="s">
        <v>350</v>
      </c>
      <c r="K25" s="135"/>
      <c r="L25" s="134" t="s">
        <v>350</v>
      </c>
      <c r="M25" s="203"/>
    </row>
    <row r="26" spans="1:13" ht="21.75" customHeight="1">
      <c r="A26" s="79" t="s">
        <v>147</v>
      </c>
      <c r="B26" s="81" t="s">
        <v>221</v>
      </c>
      <c r="C26" s="134" t="s">
        <v>350</v>
      </c>
      <c r="D26" s="134" t="s">
        <v>350</v>
      </c>
      <c r="E26" s="134" t="s">
        <v>350</v>
      </c>
      <c r="F26" s="134" t="s">
        <v>350</v>
      </c>
      <c r="G26" s="134" t="s">
        <v>350</v>
      </c>
      <c r="H26" s="134" t="s">
        <v>350</v>
      </c>
      <c r="I26" s="134" t="s">
        <v>350</v>
      </c>
      <c r="J26" s="134" t="s">
        <v>350</v>
      </c>
      <c r="K26" s="135" t="s">
        <v>350</v>
      </c>
      <c r="L26" s="134" t="s">
        <v>350</v>
      </c>
      <c r="M26" s="203"/>
    </row>
    <row r="27" spans="1:13" s="60" customFormat="1" ht="39" customHeight="1">
      <c r="A27" s="79" t="s">
        <v>146</v>
      </c>
      <c r="B27" s="81" t="s">
        <v>223</v>
      </c>
      <c r="C27" s="134" t="s">
        <v>350</v>
      </c>
      <c r="D27" s="134" t="s">
        <v>350</v>
      </c>
      <c r="E27" s="134" t="s">
        <v>350</v>
      </c>
      <c r="F27" s="134" t="s">
        <v>350</v>
      </c>
      <c r="G27" s="134" t="s">
        <v>350</v>
      </c>
      <c r="H27" s="134" t="s">
        <v>350</v>
      </c>
      <c r="I27" s="134" t="s">
        <v>350</v>
      </c>
      <c r="J27" s="134" t="s">
        <v>350</v>
      </c>
      <c r="K27" s="135" t="s">
        <v>350</v>
      </c>
      <c r="L27" s="134" t="s">
        <v>350</v>
      </c>
      <c r="M27" s="203"/>
    </row>
    <row r="28" spans="1:13" s="60" customFormat="1" ht="70.5" customHeight="1">
      <c r="A28" s="79" t="s">
        <v>222</v>
      </c>
      <c r="B28" s="81" t="s">
        <v>227</v>
      </c>
      <c r="C28" s="134" t="s">
        <v>350</v>
      </c>
      <c r="D28" s="134" t="s">
        <v>350</v>
      </c>
      <c r="E28" s="208" t="e">
        <f t="shared" ref="E28:E44" si="0">F28+G28</f>
        <v>#VALUE!</v>
      </c>
      <c r="F28" s="208" t="str">
        <f t="shared" ref="F28:F44" si="1">J28</f>
        <v>нд</v>
      </c>
      <c r="G28" s="134" t="s">
        <v>350</v>
      </c>
      <c r="H28" s="134" t="s">
        <v>350</v>
      </c>
      <c r="I28" s="134" t="s">
        <v>350</v>
      </c>
      <c r="J28" s="134" t="s">
        <v>350</v>
      </c>
      <c r="K28" s="135" t="s">
        <v>350</v>
      </c>
      <c r="L28" s="134" t="s">
        <v>350</v>
      </c>
      <c r="M28" s="203"/>
    </row>
    <row r="29" spans="1:13" s="60" customFormat="1" ht="54" customHeight="1">
      <c r="A29" s="79" t="s">
        <v>145</v>
      </c>
      <c r="B29" s="81" t="s">
        <v>226</v>
      </c>
      <c r="C29" s="134" t="s">
        <v>350</v>
      </c>
      <c r="D29" s="134" t="s">
        <v>350</v>
      </c>
      <c r="E29" s="208" t="e">
        <f t="shared" si="0"/>
        <v>#VALUE!</v>
      </c>
      <c r="F29" s="208" t="str">
        <f t="shared" si="1"/>
        <v>нд</v>
      </c>
      <c r="G29" s="134" t="s">
        <v>350</v>
      </c>
      <c r="H29" s="134" t="s">
        <v>350</v>
      </c>
      <c r="I29" s="134" t="s">
        <v>350</v>
      </c>
      <c r="J29" s="134" t="s">
        <v>350</v>
      </c>
      <c r="K29" s="135" t="s">
        <v>350</v>
      </c>
      <c r="L29" s="134" t="s">
        <v>350</v>
      </c>
      <c r="M29" s="203"/>
    </row>
    <row r="30" spans="1:13" s="60" customFormat="1" ht="45" customHeight="1">
      <c r="A30" s="79" t="s">
        <v>144</v>
      </c>
      <c r="B30" s="81" t="s">
        <v>228</v>
      </c>
      <c r="C30" s="134" t="s">
        <v>350</v>
      </c>
      <c r="D30" s="134" t="s">
        <v>350</v>
      </c>
      <c r="E30" s="134" t="s">
        <v>350</v>
      </c>
      <c r="F30" s="134" t="s">
        <v>350</v>
      </c>
      <c r="G30" s="134" t="s">
        <v>350</v>
      </c>
      <c r="H30" s="134" t="s">
        <v>350</v>
      </c>
      <c r="I30" s="134" t="s">
        <v>350</v>
      </c>
      <c r="J30" s="134" t="s">
        <v>350</v>
      </c>
      <c r="K30" s="134" t="s">
        <v>350</v>
      </c>
      <c r="L30" s="134" t="s">
        <v>350</v>
      </c>
      <c r="M30" s="203"/>
    </row>
    <row r="31" spans="1:13" s="60" customFormat="1" ht="37.5" customHeight="1">
      <c r="A31" s="79" t="s">
        <v>143</v>
      </c>
      <c r="B31" s="78" t="s">
        <v>224</v>
      </c>
      <c r="C31" s="134" t="s">
        <v>350</v>
      </c>
      <c r="D31" s="134" t="s">
        <v>350</v>
      </c>
      <c r="E31" s="208">
        <f t="shared" si="0"/>
        <v>41375</v>
      </c>
      <c r="F31" s="208">
        <f t="shared" si="1"/>
        <v>100</v>
      </c>
      <c r="G31" s="208">
        <v>41275</v>
      </c>
      <c r="H31" s="134">
        <v>41276</v>
      </c>
      <c r="I31" s="209">
        <v>100</v>
      </c>
      <c r="J31" s="209">
        <v>100</v>
      </c>
      <c r="K31" s="135" t="s">
        <v>350</v>
      </c>
      <c r="L31" s="134" t="s">
        <v>350</v>
      </c>
      <c r="M31" s="203"/>
    </row>
    <row r="32" spans="1:13" s="60" customFormat="1" ht="31.5">
      <c r="A32" s="79" t="s">
        <v>141</v>
      </c>
      <c r="B32" s="78" t="s">
        <v>229</v>
      </c>
      <c r="C32" s="134" t="s">
        <v>350</v>
      </c>
      <c r="D32" s="134" t="s">
        <v>350</v>
      </c>
      <c r="E32" s="134" t="s">
        <v>350</v>
      </c>
      <c r="F32" s="134" t="s">
        <v>350</v>
      </c>
      <c r="G32" s="134" t="s">
        <v>350</v>
      </c>
      <c r="H32" s="134" t="s">
        <v>350</v>
      </c>
      <c r="I32" s="134" t="s">
        <v>350</v>
      </c>
      <c r="J32" s="134" t="s">
        <v>350</v>
      </c>
      <c r="K32" s="135" t="e">
        <f>K30*0.25</f>
        <v>#VALUE!</v>
      </c>
      <c r="L32" s="134" t="s">
        <v>350</v>
      </c>
      <c r="M32" s="203"/>
    </row>
    <row r="33" spans="1:13" s="60" customFormat="1" ht="37.5" customHeight="1">
      <c r="A33" s="79" t="s">
        <v>240</v>
      </c>
      <c r="B33" s="78" t="s">
        <v>169</v>
      </c>
      <c r="C33" s="134" t="s">
        <v>350</v>
      </c>
      <c r="D33" s="134" t="s">
        <v>350</v>
      </c>
      <c r="E33" s="134" t="s">
        <v>350</v>
      </c>
      <c r="F33" s="134" t="s">
        <v>350</v>
      </c>
      <c r="G33" s="134" t="s">
        <v>350</v>
      </c>
      <c r="H33" s="134" t="s">
        <v>350</v>
      </c>
      <c r="I33" s="134" t="s">
        <v>350</v>
      </c>
      <c r="J33" s="134" t="s">
        <v>350</v>
      </c>
      <c r="K33" s="135" t="e">
        <f>K30*0.7</f>
        <v>#VALUE!</v>
      </c>
      <c r="L33" s="134" t="s">
        <v>350</v>
      </c>
      <c r="M33" s="203"/>
    </row>
    <row r="34" spans="1:13" s="60" customFormat="1" ht="47.25" customHeight="1">
      <c r="A34" s="79" t="s">
        <v>241</v>
      </c>
      <c r="B34" s="78" t="s">
        <v>233</v>
      </c>
      <c r="C34" s="134" t="s">
        <v>350</v>
      </c>
      <c r="D34" s="134" t="s">
        <v>350</v>
      </c>
      <c r="E34" s="134" t="s">
        <v>350</v>
      </c>
      <c r="F34" s="134" t="s">
        <v>350</v>
      </c>
      <c r="G34" s="134" t="s">
        <v>350</v>
      </c>
      <c r="H34" s="134" t="s">
        <v>350</v>
      </c>
      <c r="I34" s="134" t="s">
        <v>350</v>
      </c>
      <c r="J34" s="134" t="s">
        <v>350</v>
      </c>
      <c r="K34" s="208" t="e">
        <f>K30-K31-K32-K33</f>
        <v>#VALUE!</v>
      </c>
      <c r="L34" s="134" t="s">
        <v>350</v>
      </c>
      <c r="M34" s="203"/>
    </row>
    <row r="35" spans="1:13" s="60" customFormat="1" ht="49.5" customHeight="1">
      <c r="A35" s="79" t="s">
        <v>242</v>
      </c>
      <c r="B35" s="78" t="s">
        <v>142</v>
      </c>
      <c r="C35" s="134" t="s">
        <v>350</v>
      </c>
      <c r="D35" s="134" t="s">
        <v>350</v>
      </c>
      <c r="E35" s="208">
        <f t="shared" si="0"/>
        <v>41375</v>
      </c>
      <c r="F35" s="208">
        <f t="shared" si="1"/>
        <v>100</v>
      </c>
      <c r="G35" s="208">
        <v>41275</v>
      </c>
      <c r="H35" s="134">
        <v>41375</v>
      </c>
      <c r="I35" s="209">
        <v>100</v>
      </c>
      <c r="J35" s="209">
        <v>100</v>
      </c>
      <c r="K35" s="208" t="s">
        <v>350</v>
      </c>
      <c r="L35" s="134" t="s">
        <v>350</v>
      </c>
      <c r="M35" s="203"/>
    </row>
    <row r="36" spans="1:13" ht="37.5" customHeight="1">
      <c r="A36" s="79" t="s">
        <v>243</v>
      </c>
      <c r="B36" s="78" t="s">
        <v>225</v>
      </c>
      <c r="C36" s="134" t="s">
        <v>350</v>
      </c>
      <c r="D36" s="134" t="e">
        <f t="shared" ref="D36:D38" si="2">G36+J36</f>
        <v>#VALUE!</v>
      </c>
      <c r="E36" s="208" t="e">
        <f t="shared" si="0"/>
        <v>#VALUE!</v>
      </c>
      <c r="F36" s="208" t="str">
        <f t="shared" si="1"/>
        <v>нд</v>
      </c>
      <c r="G36" s="134" t="s">
        <v>350</v>
      </c>
      <c r="H36" s="134" t="s">
        <v>350</v>
      </c>
      <c r="I36" s="134" t="s">
        <v>350</v>
      </c>
      <c r="J36" s="134" t="s">
        <v>350</v>
      </c>
      <c r="K36" s="135" t="s">
        <v>350</v>
      </c>
      <c r="L36" s="134" t="s">
        <v>350</v>
      </c>
      <c r="M36" s="203"/>
    </row>
    <row r="37" spans="1:13">
      <c r="A37" s="79" t="s">
        <v>244</v>
      </c>
      <c r="B37" s="78" t="s">
        <v>140</v>
      </c>
      <c r="C37" s="134" t="s">
        <v>350</v>
      </c>
      <c r="D37" s="134" t="e">
        <f t="shared" si="2"/>
        <v>#VALUE!</v>
      </c>
      <c r="E37" s="208" t="e">
        <f t="shared" si="0"/>
        <v>#VALUE!</v>
      </c>
      <c r="F37" s="208" t="str">
        <f t="shared" si="1"/>
        <v>нд</v>
      </c>
      <c r="G37" s="134" t="s">
        <v>350</v>
      </c>
      <c r="H37" s="134" t="s">
        <v>350</v>
      </c>
      <c r="I37" s="134" t="s">
        <v>350</v>
      </c>
      <c r="J37" s="208" t="s">
        <v>350</v>
      </c>
      <c r="K37" s="135" t="s">
        <v>350</v>
      </c>
      <c r="L37" s="134" t="s">
        <v>350</v>
      </c>
      <c r="M37" s="203"/>
    </row>
    <row r="38" spans="1:13">
      <c r="A38" s="79" t="s">
        <v>245</v>
      </c>
      <c r="B38" s="80" t="s">
        <v>139</v>
      </c>
      <c r="C38" s="134" t="s">
        <v>350</v>
      </c>
      <c r="D38" s="134" t="e">
        <f t="shared" si="2"/>
        <v>#VALUE!</v>
      </c>
      <c r="E38" s="208" t="e">
        <f t="shared" si="0"/>
        <v>#VALUE!</v>
      </c>
      <c r="F38" s="208" t="str">
        <f t="shared" si="1"/>
        <v>нд</v>
      </c>
      <c r="G38" s="135" t="s">
        <v>350</v>
      </c>
      <c r="H38" s="134" t="s">
        <v>350</v>
      </c>
      <c r="I38" s="134" t="s">
        <v>350</v>
      </c>
      <c r="J38" s="135" t="s">
        <v>350</v>
      </c>
      <c r="K38" s="135" t="s">
        <v>350</v>
      </c>
      <c r="L38" s="134" t="s">
        <v>350</v>
      </c>
      <c r="M38" s="203"/>
    </row>
    <row r="39" spans="1:13" ht="63">
      <c r="A39" s="79">
        <v>2</v>
      </c>
      <c r="B39" s="78" t="s">
        <v>230</v>
      </c>
      <c r="C39" s="134" t="s">
        <v>350</v>
      </c>
      <c r="D39" s="134" t="s">
        <v>350</v>
      </c>
      <c r="E39" s="208">
        <f t="shared" si="0"/>
        <v>42085</v>
      </c>
      <c r="F39" s="208">
        <f t="shared" si="1"/>
        <v>80</v>
      </c>
      <c r="G39" s="135">
        <v>42005</v>
      </c>
      <c r="H39" s="134">
        <v>42006</v>
      </c>
      <c r="I39" s="209">
        <v>80</v>
      </c>
      <c r="J39" s="209">
        <v>80</v>
      </c>
      <c r="K39" s="135" t="s">
        <v>350</v>
      </c>
      <c r="L39" s="134" t="s">
        <v>350</v>
      </c>
      <c r="M39" s="203"/>
    </row>
    <row r="40" spans="1:13" ht="33.75" customHeight="1">
      <c r="A40" s="79" t="s">
        <v>138</v>
      </c>
      <c r="B40" s="78" t="s">
        <v>232</v>
      </c>
      <c r="C40" s="134" t="s">
        <v>350</v>
      </c>
      <c r="D40" s="134" t="s">
        <v>350</v>
      </c>
      <c r="E40" s="208">
        <f t="shared" si="0"/>
        <v>42236</v>
      </c>
      <c r="F40" s="208">
        <f t="shared" si="1"/>
        <v>80</v>
      </c>
      <c r="G40" s="135">
        <v>42156</v>
      </c>
      <c r="H40" s="134">
        <v>42157</v>
      </c>
      <c r="I40" s="209">
        <v>80</v>
      </c>
      <c r="J40" s="209">
        <v>80</v>
      </c>
      <c r="K40" s="135" t="s">
        <v>350</v>
      </c>
      <c r="L40" s="134" t="s">
        <v>350</v>
      </c>
      <c r="M40" s="203"/>
    </row>
    <row r="41" spans="1:13" ht="63" customHeight="1">
      <c r="A41" s="79" t="s">
        <v>137</v>
      </c>
      <c r="B41" s="80" t="s">
        <v>293</v>
      </c>
      <c r="C41" s="134" t="s">
        <v>350</v>
      </c>
      <c r="D41" s="134" t="s">
        <v>350</v>
      </c>
      <c r="E41" s="208">
        <f t="shared" si="0"/>
        <v>42236</v>
      </c>
      <c r="F41" s="208">
        <f t="shared" si="1"/>
        <v>80</v>
      </c>
      <c r="G41" s="135">
        <v>42156</v>
      </c>
      <c r="H41" s="134">
        <v>42157</v>
      </c>
      <c r="I41" s="209">
        <v>80</v>
      </c>
      <c r="J41" s="209">
        <v>80</v>
      </c>
      <c r="K41" s="135" t="s">
        <v>350</v>
      </c>
      <c r="L41" s="134" t="s">
        <v>350</v>
      </c>
      <c r="M41" s="203"/>
    </row>
    <row r="42" spans="1:13" ht="58.5" customHeight="1">
      <c r="A42" s="79">
        <v>3</v>
      </c>
      <c r="B42" s="78" t="s">
        <v>231</v>
      </c>
      <c r="C42" s="134" t="s">
        <v>350</v>
      </c>
      <c r="D42" s="134" t="s">
        <v>350</v>
      </c>
      <c r="E42" s="134" t="s">
        <v>350</v>
      </c>
      <c r="F42" s="134" t="s">
        <v>350</v>
      </c>
      <c r="G42" s="134" t="s">
        <v>350</v>
      </c>
      <c r="H42" s="134" t="s">
        <v>350</v>
      </c>
      <c r="I42" s="134" t="s">
        <v>350</v>
      </c>
      <c r="J42" s="134" t="s">
        <v>350</v>
      </c>
      <c r="K42" s="135" t="s">
        <v>350</v>
      </c>
      <c r="L42" s="134" t="s">
        <v>350</v>
      </c>
      <c r="M42" s="203"/>
    </row>
    <row r="43" spans="1:13" ht="34.5" customHeight="1">
      <c r="A43" s="79" t="s">
        <v>136</v>
      </c>
      <c r="B43" s="78" t="s">
        <v>134</v>
      </c>
      <c r="C43" s="134" t="s">
        <v>350</v>
      </c>
      <c r="D43" s="134" t="s">
        <v>350</v>
      </c>
      <c r="E43" s="208">
        <f t="shared" si="0"/>
        <v>42085</v>
      </c>
      <c r="F43" s="208">
        <f t="shared" si="1"/>
        <v>80</v>
      </c>
      <c r="G43" s="135">
        <v>42005</v>
      </c>
      <c r="H43" s="134">
        <v>42006</v>
      </c>
      <c r="I43" s="209">
        <v>80</v>
      </c>
      <c r="J43" s="209">
        <v>80</v>
      </c>
      <c r="K43" s="135" t="s">
        <v>350</v>
      </c>
      <c r="L43" s="134" t="s">
        <v>350</v>
      </c>
      <c r="M43" s="203"/>
    </row>
    <row r="44" spans="1:13" ht="24.75" customHeight="1">
      <c r="A44" s="79" t="s">
        <v>135</v>
      </c>
      <c r="B44" s="78" t="s">
        <v>132</v>
      </c>
      <c r="C44" s="134" t="s">
        <v>350</v>
      </c>
      <c r="D44" s="134" t="s">
        <v>350</v>
      </c>
      <c r="E44" s="208">
        <f t="shared" si="0"/>
        <v>42236</v>
      </c>
      <c r="F44" s="208">
        <f t="shared" si="1"/>
        <v>80</v>
      </c>
      <c r="G44" s="135">
        <v>42156</v>
      </c>
      <c r="H44" s="134">
        <v>42157</v>
      </c>
      <c r="I44" s="209">
        <v>80</v>
      </c>
      <c r="J44" s="209">
        <v>80</v>
      </c>
      <c r="K44" s="135" t="s">
        <v>350</v>
      </c>
      <c r="L44" s="134" t="s">
        <v>350</v>
      </c>
      <c r="M44" s="203"/>
    </row>
    <row r="45" spans="1:13" ht="90.75" customHeight="1">
      <c r="A45" s="79" t="s">
        <v>133</v>
      </c>
      <c r="B45" s="78" t="s">
        <v>236</v>
      </c>
      <c r="C45" s="134" t="s">
        <v>350</v>
      </c>
      <c r="D45" s="134" t="s">
        <v>350</v>
      </c>
      <c r="E45" s="134" t="s">
        <v>350</v>
      </c>
      <c r="F45" s="134" t="s">
        <v>350</v>
      </c>
      <c r="G45" s="135" t="s">
        <v>350</v>
      </c>
      <c r="H45" s="134" t="s">
        <v>350</v>
      </c>
      <c r="I45" s="134" t="s">
        <v>350</v>
      </c>
      <c r="J45" s="135" t="s">
        <v>350</v>
      </c>
      <c r="K45" s="135" t="s">
        <v>350</v>
      </c>
      <c r="L45" s="134" t="s">
        <v>350</v>
      </c>
      <c r="M45" s="203"/>
    </row>
    <row r="46" spans="1:13" ht="167.25" customHeight="1">
      <c r="A46" s="79" t="s">
        <v>131</v>
      </c>
      <c r="B46" s="78" t="s">
        <v>234</v>
      </c>
      <c r="C46" s="134" t="s">
        <v>350</v>
      </c>
      <c r="D46" s="134" t="s">
        <v>350</v>
      </c>
      <c r="E46" s="134" t="s">
        <v>350</v>
      </c>
      <c r="F46" s="134" t="s">
        <v>350</v>
      </c>
      <c r="G46" s="135" t="s">
        <v>350</v>
      </c>
      <c r="H46" s="134" t="s">
        <v>350</v>
      </c>
      <c r="I46" s="134" t="s">
        <v>350</v>
      </c>
      <c r="J46" s="135" t="s">
        <v>350</v>
      </c>
      <c r="K46" s="135" t="s">
        <v>350</v>
      </c>
      <c r="L46" s="134" t="s">
        <v>350</v>
      </c>
      <c r="M46" s="203"/>
    </row>
    <row r="47" spans="1:13" ht="30.75" customHeight="1">
      <c r="A47" s="79" t="s">
        <v>129</v>
      </c>
      <c r="B47" s="78" t="s">
        <v>130</v>
      </c>
      <c r="C47" s="134" t="s">
        <v>350</v>
      </c>
      <c r="D47" s="134" t="s">
        <v>350</v>
      </c>
      <c r="E47" s="134" t="s">
        <v>350</v>
      </c>
      <c r="F47" s="134" t="s">
        <v>350</v>
      </c>
      <c r="G47" s="135" t="s">
        <v>350</v>
      </c>
      <c r="H47" s="134" t="s">
        <v>350</v>
      </c>
      <c r="I47" s="134" t="s">
        <v>350</v>
      </c>
      <c r="J47" s="135" t="s">
        <v>350</v>
      </c>
      <c r="K47" s="135" t="s">
        <v>350</v>
      </c>
      <c r="L47" s="134" t="s">
        <v>350</v>
      </c>
      <c r="M47" s="203"/>
    </row>
    <row r="48" spans="1:13" ht="37.5" customHeight="1">
      <c r="A48" s="79" t="s">
        <v>246</v>
      </c>
      <c r="B48" s="80" t="s">
        <v>128</v>
      </c>
      <c r="C48" s="134" t="s">
        <v>350</v>
      </c>
      <c r="D48" s="134" t="s">
        <v>350</v>
      </c>
      <c r="E48" s="134" t="s">
        <v>350</v>
      </c>
      <c r="F48" s="134" t="s">
        <v>350</v>
      </c>
      <c r="G48" s="135" t="s">
        <v>350</v>
      </c>
      <c r="H48" s="134" t="s">
        <v>350</v>
      </c>
      <c r="I48" s="134" t="s">
        <v>350</v>
      </c>
      <c r="J48" s="135" t="s">
        <v>350</v>
      </c>
      <c r="K48" s="135" t="s">
        <v>350</v>
      </c>
      <c r="L48" s="134" t="s">
        <v>350</v>
      </c>
      <c r="M48" s="203"/>
    </row>
    <row r="49" spans="1:13" ht="35.25" customHeight="1">
      <c r="A49" s="79">
        <v>4</v>
      </c>
      <c r="B49" s="78" t="s">
        <v>126</v>
      </c>
      <c r="C49" s="134" t="s">
        <v>350</v>
      </c>
      <c r="D49" s="134" t="s">
        <v>350</v>
      </c>
      <c r="E49" s="134" t="s">
        <v>350</v>
      </c>
      <c r="F49" s="134" t="s">
        <v>350</v>
      </c>
      <c r="G49" s="135" t="s">
        <v>350</v>
      </c>
      <c r="H49" s="134" t="s">
        <v>350</v>
      </c>
      <c r="I49" s="134" t="s">
        <v>350</v>
      </c>
      <c r="J49" s="135" t="s">
        <v>350</v>
      </c>
      <c r="K49" s="135" t="s">
        <v>350</v>
      </c>
      <c r="L49" s="134" t="s">
        <v>350</v>
      </c>
      <c r="M49" s="203"/>
    </row>
    <row r="50" spans="1:13" ht="86.25" customHeight="1">
      <c r="A50" s="79" t="s">
        <v>127</v>
      </c>
      <c r="B50" s="78" t="s">
        <v>235</v>
      </c>
      <c r="C50" s="134" t="s">
        <v>350</v>
      </c>
      <c r="D50" s="134" t="s">
        <v>350</v>
      </c>
      <c r="E50" s="134" t="s">
        <v>350</v>
      </c>
      <c r="F50" s="134" t="s">
        <v>350</v>
      </c>
      <c r="G50" s="135" t="s">
        <v>350</v>
      </c>
      <c r="H50" s="134" t="s">
        <v>350</v>
      </c>
      <c r="I50" s="134" t="s">
        <v>350</v>
      </c>
      <c r="J50" s="135" t="s">
        <v>350</v>
      </c>
      <c r="K50" s="135" t="s">
        <v>350</v>
      </c>
      <c r="L50" s="134" t="s">
        <v>350</v>
      </c>
      <c r="M50" s="203"/>
    </row>
    <row r="51" spans="1:13" ht="77.25" customHeight="1">
      <c r="A51" s="79" t="s">
        <v>125</v>
      </c>
      <c r="B51" s="78" t="s">
        <v>237</v>
      </c>
      <c r="C51" s="134" t="s">
        <v>350</v>
      </c>
      <c r="D51" s="134" t="s">
        <v>350</v>
      </c>
      <c r="E51" s="134" t="s">
        <v>350</v>
      </c>
      <c r="F51" s="134" t="s">
        <v>350</v>
      </c>
      <c r="G51" s="135" t="s">
        <v>350</v>
      </c>
      <c r="H51" s="134" t="s">
        <v>350</v>
      </c>
      <c r="I51" s="134" t="s">
        <v>350</v>
      </c>
      <c r="J51" s="135" t="s">
        <v>350</v>
      </c>
      <c r="K51" s="135" t="s">
        <v>350</v>
      </c>
      <c r="L51" s="134" t="s">
        <v>350</v>
      </c>
      <c r="M51" s="203"/>
    </row>
    <row r="52" spans="1:13" ht="71.25" customHeight="1">
      <c r="A52" s="79" t="s">
        <v>123</v>
      </c>
      <c r="B52" s="78" t="s">
        <v>124</v>
      </c>
      <c r="C52" s="134" t="s">
        <v>350</v>
      </c>
      <c r="D52" s="134" t="s">
        <v>350</v>
      </c>
      <c r="E52" s="134" t="s">
        <v>350</v>
      </c>
      <c r="F52" s="134" t="s">
        <v>350</v>
      </c>
      <c r="G52" s="135" t="s">
        <v>350</v>
      </c>
      <c r="H52" s="134" t="s">
        <v>350</v>
      </c>
      <c r="I52" s="134" t="s">
        <v>350</v>
      </c>
      <c r="J52" s="135" t="s">
        <v>350</v>
      </c>
      <c r="K52" s="135" t="s">
        <v>350</v>
      </c>
      <c r="L52" s="134" t="s">
        <v>350</v>
      </c>
      <c r="M52" s="203"/>
    </row>
    <row r="53" spans="1:13" ht="48" customHeight="1">
      <c r="A53" s="79" t="s">
        <v>121</v>
      </c>
      <c r="B53" s="122" t="s">
        <v>238</v>
      </c>
      <c r="C53" s="134" t="s">
        <v>350</v>
      </c>
      <c r="D53" s="134" t="s">
        <v>350</v>
      </c>
      <c r="E53" s="134" t="s">
        <v>350</v>
      </c>
      <c r="F53" s="134" t="s">
        <v>350</v>
      </c>
      <c r="G53" s="135" t="s">
        <v>350</v>
      </c>
      <c r="H53" s="134" t="s">
        <v>350</v>
      </c>
      <c r="I53" s="134" t="s">
        <v>350</v>
      </c>
      <c r="J53" s="135" t="s">
        <v>350</v>
      </c>
      <c r="K53" s="135" t="s">
        <v>350</v>
      </c>
      <c r="L53" s="134" t="s">
        <v>350</v>
      </c>
      <c r="M53" s="203"/>
    </row>
    <row r="54" spans="1:13" ht="46.5" customHeight="1">
      <c r="A54" s="79" t="s">
        <v>239</v>
      </c>
      <c r="B54" s="78" t="s">
        <v>122</v>
      </c>
      <c r="C54" s="134" t="s">
        <v>350</v>
      </c>
      <c r="D54" s="134" t="s">
        <v>350</v>
      </c>
      <c r="E54" s="134" t="s">
        <v>350</v>
      </c>
      <c r="F54" s="134" t="s">
        <v>350</v>
      </c>
      <c r="G54" s="135" t="s">
        <v>350</v>
      </c>
      <c r="H54" s="134" t="s">
        <v>350</v>
      </c>
      <c r="I54" s="134" t="s">
        <v>350</v>
      </c>
      <c r="J54" s="135" t="s">
        <v>350</v>
      </c>
      <c r="K54" s="135" t="s">
        <v>350</v>
      </c>
      <c r="L54" s="134" t="s">
        <v>350</v>
      </c>
      <c r="M54" s="203"/>
    </row>
    <row r="55" spans="1:13">
      <c r="M55" s="203"/>
    </row>
    <row r="56" spans="1:13">
      <c r="M56" s="203"/>
    </row>
    <row r="57" spans="1:13">
      <c r="M57" s="203"/>
    </row>
    <row r="58" spans="1:13">
      <c r="M58" s="203"/>
    </row>
    <row r="59" spans="1:13">
      <c r="M59" s="203"/>
    </row>
    <row r="60" spans="1:13">
      <c r="M60" s="203"/>
    </row>
    <row r="61" spans="1:13">
      <c r="M61" s="203"/>
    </row>
    <row r="62" spans="1:13">
      <c r="M62" s="203"/>
    </row>
    <row r="63" spans="1:13">
      <c r="M63" s="203"/>
    </row>
    <row r="64" spans="1:13">
      <c r="M64" s="20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3" zoomScale="55" zoomScaleNormal="70" zoomScaleSheetLayoutView="55" workbookViewId="0">
      <selection activeCell="J32" sqref="J32"/>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9.14062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17" t="s">
        <v>526</v>
      </c>
      <c r="B4" s="217"/>
      <c r="C4" s="217"/>
      <c r="D4" s="217"/>
      <c r="E4" s="217"/>
      <c r="F4" s="217"/>
      <c r="G4" s="217"/>
      <c r="H4" s="217"/>
      <c r="I4" s="217"/>
      <c r="J4" s="217"/>
      <c r="K4" s="217"/>
      <c r="L4" s="217"/>
      <c r="M4" s="217"/>
    </row>
    <row r="5" spans="1:13" ht="18.75">
      <c r="A5" s="54"/>
      <c r="B5" s="54"/>
      <c r="C5" s="54"/>
      <c r="D5" s="54"/>
      <c r="E5" s="54"/>
      <c r="F5" s="54"/>
      <c r="M5" s="13"/>
    </row>
    <row r="6" spans="1:13" ht="18.75">
      <c r="A6" s="221" t="s">
        <v>5</v>
      </c>
      <c r="B6" s="221"/>
      <c r="C6" s="221"/>
      <c r="D6" s="221"/>
      <c r="E6" s="221"/>
      <c r="F6" s="221"/>
      <c r="G6" s="221"/>
      <c r="H6" s="221"/>
      <c r="I6" s="221"/>
      <c r="J6" s="221"/>
      <c r="K6" s="221"/>
      <c r="L6" s="221"/>
      <c r="M6" s="221"/>
    </row>
    <row r="7" spans="1:13" ht="18.75">
      <c r="A7" s="11"/>
      <c r="B7" s="11"/>
      <c r="C7" s="11"/>
      <c r="D7" s="11"/>
      <c r="E7" s="11"/>
      <c r="F7" s="11"/>
      <c r="G7" s="11"/>
      <c r="H7" s="11"/>
      <c r="I7" s="11"/>
      <c r="J7" s="76"/>
      <c r="K7" s="76"/>
      <c r="L7" s="76"/>
      <c r="M7" s="76"/>
    </row>
    <row r="8" spans="1:13" ht="18.75">
      <c r="A8" s="220" t="str">
        <f>'1. паспорт местоположение'!A9:C9</f>
        <v>ПАО "МРСК Северного Кавказа"</v>
      </c>
      <c r="B8" s="220"/>
      <c r="C8" s="220"/>
      <c r="D8" s="220"/>
      <c r="E8" s="220"/>
      <c r="F8" s="220"/>
      <c r="G8" s="220"/>
      <c r="H8" s="220"/>
      <c r="I8" s="220"/>
      <c r="J8" s="220"/>
      <c r="K8" s="220"/>
      <c r="L8" s="220"/>
      <c r="M8" s="220"/>
    </row>
    <row r="9" spans="1:13" ht="18.75" customHeight="1">
      <c r="A9" s="218" t="s">
        <v>4</v>
      </c>
      <c r="B9" s="218"/>
      <c r="C9" s="218"/>
      <c r="D9" s="218"/>
      <c r="E9" s="218"/>
      <c r="F9" s="218"/>
      <c r="G9" s="218"/>
      <c r="H9" s="218"/>
      <c r="I9" s="218"/>
      <c r="J9" s="218"/>
      <c r="K9" s="218"/>
      <c r="L9" s="218"/>
      <c r="M9" s="218"/>
    </row>
    <row r="10" spans="1:13" ht="18.75">
      <c r="A10" s="11"/>
      <c r="B10" s="11"/>
      <c r="C10" s="11"/>
      <c r="D10" s="11"/>
      <c r="E10" s="11"/>
      <c r="F10" s="11"/>
      <c r="G10" s="11"/>
      <c r="H10" s="11"/>
      <c r="I10" s="11"/>
      <c r="J10" s="76"/>
      <c r="K10" s="76"/>
      <c r="L10" s="76"/>
      <c r="M10" s="76"/>
    </row>
    <row r="11" spans="1:13" ht="18.75">
      <c r="A11" s="223" t="str">
        <f>'1. паспорт местоположение'!A12:C12</f>
        <v>Е_prj_109105_11768</v>
      </c>
      <c r="B11" s="220"/>
      <c r="C11" s="220"/>
      <c r="D11" s="220"/>
      <c r="E11" s="220"/>
      <c r="F11" s="220"/>
      <c r="G11" s="220"/>
      <c r="H11" s="220"/>
      <c r="I11" s="220"/>
      <c r="J11" s="220"/>
      <c r="K11" s="220"/>
      <c r="L11" s="220"/>
      <c r="M11" s="220"/>
    </row>
    <row r="12" spans="1:13">
      <c r="A12" s="218" t="s">
        <v>3</v>
      </c>
      <c r="B12" s="218"/>
      <c r="C12" s="218"/>
      <c r="D12" s="218"/>
      <c r="E12" s="218"/>
      <c r="F12" s="218"/>
      <c r="G12" s="218"/>
      <c r="H12" s="218"/>
      <c r="I12" s="218"/>
      <c r="J12" s="218"/>
      <c r="K12" s="218"/>
      <c r="L12" s="218"/>
      <c r="M12" s="218"/>
    </row>
    <row r="13" spans="1:13" ht="16.5" customHeight="1">
      <c r="A13" s="9"/>
      <c r="B13" s="9"/>
      <c r="C13" s="9"/>
      <c r="D13" s="9"/>
      <c r="E13" s="9"/>
      <c r="F13" s="9"/>
      <c r="G13" s="9"/>
      <c r="H13" s="9"/>
      <c r="I13" s="9"/>
      <c r="J13" s="75"/>
      <c r="K13" s="75"/>
      <c r="L13" s="75"/>
      <c r="M13" s="75"/>
    </row>
    <row r="14" spans="1:13" ht="18.75">
      <c r="A14" s="220"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4" s="220"/>
      <c r="C14" s="220"/>
      <c r="D14" s="220"/>
      <c r="E14" s="220"/>
      <c r="F14" s="220"/>
      <c r="G14" s="220"/>
      <c r="H14" s="220"/>
      <c r="I14" s="220"/>
      <c r="J14" s="220"/>
      <c r="K14" s="220"/>
      <c r="L14" s="220"/>
      <c r="M14" s="220"/>
    </row>
    <row r="15" spans="1:13" ht="15.75" customHeight="1">
      <c r="A15" s="218" t="s">
        <v>2</v>
      </c>
      <c r="B15" s="218"/>
      <c r="C15" s="218"/>
      <c r="D15" s="218"/>
      <c r="E15" s="218"/>
      <c r="F15" s="218"/>
      <c r="G15" s="218"/>
      <c r="H15" s="218"/>
      <c r="I15" s="218"/>
      <c r="J15" s="218"/>
      <c r="K15" s="218"/>
      <c r="L15" s="218"/>
      <c r="M15" s="218"/>
    </row>
    <row r="16" spans="1:13">
      <c r="A16" s="289"/>
      <c r="B16" s="289"/>
      <c r="C16" s="289"/>
      <c r="D16" s="289"/>
      <c r="E16" s="289"/>
      <c r="F16" s="289"/>
      <c r="G16" s="289"/>
      <c r="H16" s="289"/>
      <c r="I16" s="289"/>
      <c r="J16" s="289"/>
      <c r="K16" s="289"/>
      <c r="L16" s="289"/>
      <c r="M16" s="289"/>
    </row>
    <row r="17" spans="1:16">
      <c r="A17" s="54"/>
      <c r="L17" s="54"/>
    </row>
    <row r="18" spans="1:16">
      <c r="A18" s="293" t="s">
        <v>273</v>
      </c>
      <c r="B18" s="293"/>
      <c r="C18" s="293"/>
      <c r="D18" s="293"/>
      <c r="E18" s="293"/>
      <c r="F18" s="293"/>
      <c r="G18" s="293"/>
      <c r="H18" s="293"/>
      <c r="I18" s="293"/>
      <c r="J18" s="293"/>
      <c r="K18" s="293"/>
      <c r="L18" s="293"/>
      <c r="M18" s="293"/>
    </row>
    <row r="19" spans="1:16">
      <c r="A19" s="54"/>
      <c r="B19" s="54"/>
      <c r="C19" s="54"/>
      <c r="D19" s="54"/>
      <c r="E19" s="54"/>
      <c r="F19" s="54"/>
      <c r="L19" s="54"/>
    </row>
    <row r="20" spans="1:16" ht="33" customHeight="1">
      <c r="A20" s="290" t="s">
        <v>120</v>
      </c>
      <c r="B20" s="290" t="s">
        <v>119</v>
      </c>
      <c r="C20" s="279" t="s">
        <v>118</v>
      </c>
      <c r="D20" s="279"/>
      <c r="E20" s="292" t="s">
        <v>117</v>
      </c>
      <c r="F20" s="292"/>
      <c r="G20" s="290" t="s">
        <v>299</v>
      </c>
      <c r="H20" s="298" t="s">
        <v>297</v>
      </c>
      <c r="I20" s="299"/>
      <c r="J20" s="299"/>
      <c r="K20" s="299"/>
      <c r="L20" s="294" t="s">
        <v>116</v>
      </c>
      <c r="M20" s="295"/>
      <c r="N20" s="74"/>
      <c r="O20" s="74"/>
      <c r="P20" s="74"/>
    </row>
    <row r="21" spans="1:16" ht="99.75" customHeight="1">
      <c r="A21" s="291"/>
      <c r="B21" s="291"/>
      <c r="C21" s="279"/>
      <c r="D21" s="279"/>
      <c r="E21" s="292"/>
      <c r="F21" s="292"/>
      <c r="G21" s="291"/>
      <c r="H21" s="279" t="s">
        <v>0</v>
      </c>
      <c r="I21" s="279"/>
      <c r="J21" s="279" t="s">
        <v>300</v>
      </c>
      <c r="K21" s="279"/>
      <c r="L21" s="296"/>
      <c r="M21" s="297"/>
    </row>
    <row r="22" spans="1:16" ht="89.25" customHeight="1">
      <c r="A22" s="286"/>
      <c r="B22" s="286"/>
      <c r="C22" s="71" t="s">
        <v>0</v>
      </c>
      <c r="D22" s="71" t="s">
        <v>298</v>
      </c>
      <c r="E22" s="73" t="s">
        <v>295</v>
      </c>
      <c r="F22" s="73" t="s">
        <v>296</v>
      </c>
      <c r="G22" s="286"/>
      <c r="H22" s="72" t="s">
        <v>261</v>
      </c>
      <c r="I22" s="72" t="s">
        <v>262</v>
      </c>
      <c r="J22" s="72" t="s">
        <v>261</v>
      </c>
      <c r="K22" s="72" t="s">
        <v>262</v>
      </c>
      <c r="L22" s="132" t="s">
        <v>115</v>
      </c>
      <c r="M22" s="132" t="s">
        <v>298</v>
      </c>
    </row>
    <row r="23" spans="1:16" ht="19.5" customHeight="1">
      <c r="A23" s="64">
        <v>1</v>
      </c>
      <c r="B23" s="64">
        <v>2</v>
      </c>
      <c r="C23" s="64">
        <v>3</v>
      </c>
      <c r="D23" s="64">
        <v>4</v>
      </c>
      <c r="E23" s="64">
        <v>5</v>
      </c>
      <c r="F23" s="64">
        <v>6</v>
      </c>
      <c r="G23" s="123">
        <v>7</v>
      </c>
      <c r="H23" s="123">
        <v>8</v>
      </c>
      <c r="I23" s="123">
        <v>9</v>
      </c>
      <c r="J23" s="210">
        <v>10</v>
      </c>
      <c r="K23" s="210">
        <v>11</v>
      </c>
      <c r="L23" s="210">
        <v>12</v>
      </c>
      <c r="M23" s="210">
        <v>13</v>
      </c>
    </row>
    <row r="24" spans="1:16" ht="47.25" customHeight="1">
      <c r="A24" s="69">
        <v>1</v>
      </c>
      <c r="B24" s="68" t="s">
        <v>114</v>
      </c>
      <c r="C24" s="137">
        <v>0.61175919999999995</v>
      </c>
      <c r="D24" s="137">
        <f>G24+J24</f>
        <v>0.59912826720000001</v>
      </c>
      <c r="E24" s="137">
        <f>G24+F24</f>
        <v>0.61175919999999995</v>
      </c>
      <c r="F24" s="137">
        <f>C24-D24+J24</f>
        <v>0.24092458319999999</v>
      </c>
      <c r="G24" s="137">
        <v>0.37083461679999996</v>
      </c>
      <c r="H24" s="137">
        <v>0.12306</v>
      </c>
      <c r="I24" s="137">
        <v>0</v>
      </c>
      <c r="J24" s="137">
        <v>0.22829365040000005</v>
      </c>
      <c r="K24" s="137">
        <v>6.8560470400000004E-2</v>
      </c>
      <c r="L24" s="137">
        <v>0.24092458319999999</v>
      </c>
      <c r="M24" s="137">
        <f>J24</f>
        <v>0.22829365040000005</v>
      </c>
    </row>
    <row r="25" spans="1:16" ht="24" customHeight="1">
      <c r="A25" s="66" t="s">
        <v>113</v>
      </c>
      <c r="B25" s="38" t="s">
        <v>112</v>
      </c>
      <c r="C25" s="137">
        <v>0</v>
      </c>
      <c r="D25" s="137">
        <f>0</f>
        <v>0</v>
      </c>
      <c r="E25" s="137">
        <f>F25+G25</f>
        <v>0</v>
      </c>
      <c r="F25" s="137">
        <f>J25</f>
        <v>0</v>
      </c>
      <c r="G25" s="137">
        <v>0</v>
      </c>
      <c r="H25" s="137">
        <v>0</v>
      </c>
      <c r="I25" s="137">
        <v>0</v>
      </c>
      <c r="J25" s="137">
        <v>0</v>
      </c>
      <c r="K25" s="137">
        <v>0</v>
      </c>
      <c r="L25" s="137">
        <f t="shared" ref="L25:L64" si="0">H25</f>
        <v>0</v>
      </c>
      <c r="M25" s="137">
        <f t="shared" ref="M25:M64" si="1">J25</f>
        <v>0</v>
      </c>
    </row>
    <row r="26" spans="1:16">
      <c r="A26" s="66" t="s">
        <v>111</v>
      </c>
      <c r="B26" s="38" t="s">
        <v>110</v>
      </c>
      <c r="C26" s="137">
        <v>0</v>
      </c>
      <c r="D26" s="137">
        <v>0</v>
      </c>
      <c r="E26" s="137">
        <f t="shared" ref="E26:E64" si="2">F26+G26</f>
        <v>0</v>
      </c>
      <c r="F26" s="137">
        <f t="shared" ref="F26:F64" si="3">J26</f>
        <v>0</v>
      </c>
      <c r="G26" s="137">
        <v>0</v>
      </c>
      <c r="H26" s="137">
        <v>0</v>
      </c>
      <c r="I26" s="137">
        <v>0</v>
      </c>
      <c r="J26" s="137">
        <v>0</v>
      </c>
      <c r="K26" s="137">
        <v>0</v>
      </c>
      <c r="L26" s="137">
        <f t="shared" si="0"/>
        <v>0</v>
      </c>
      <c r="M26" s="137">
        <f t="shared" si="1"/>
        <v>0</v>
      </c>
    </row>
    <row r="27" spans="1:16" ht="31.5">
      <c r="A27" s="66" t="s">
        <v>109</v>
      </c>
      <c r="B27" s="38" t="s">
        <v>220</v>
      </c>
      <c r="C27" s="137">
        <f>C24</f>
        <v>0.61175919999999995</v>
      </c>
      <c r="D27" s="137">
        <f>D24</f>
        <v>0.59912826720000001</v>
      </c>
      <c r="E27" s="137">
        <f t="shared" si="2"/>
        <v>0.61175919999999995</v>
      </c>
      <c r="F27" s="137">
        <f>F24</f>
        <v>0.24092458319999999</v>
      </c>
      <c r="G27" s="137">
        <f>G24</f>
        <v>0.37083461679999996</v>
      </c>
      <c r="H27" s="137">
        <f>H24</f>
        <v>0.12306</v>
      </c>
      <c r="I27" s="137">
        <v>0</v>
      </c>
      <c r="J27" s="137">
        <f>J24</f>
        <v>0.22829365040000005</v>
      </c>
      <c r="K27" s="137">
        <f>K24</f>
        <v>6.8560470400000004E-2</v>
      </c>
      <c r="L27" s="137">
        <f>L24</f>
        <v>0.24092458319999999</v>
      </c>
      <c r="M27" s="137">
        <f t="shared" si="1"/>
        <v>0.22829365040000005</v>
      </c>
    </row>
    <row r="28" spans="1:16">
      <c r="A28" s="66" t="s">
        <v>108</v>
      </c>
      <c r="B28" s="38" t="s">
        <v>107</v>
      </c>
      <c r="C28" s="137">
        <v>0</v>
      </c>
      <c r="D28" s="137">
        <v>0</v>
      </c>
      <c r="E28" s="137">
        <f t="shared" si="2"/>
        <v>0</v>
      </c>
      <c r="F28" s="137">
        <f t="shared" si="3"/>
        <v>0</v>
      </c>
      <c r="G28" s="137">
        <v>0</v>
      </c>
      <c r="H28" s="137">
        <v>0</v>
      </c>
      <c r="I28" s="137">
        <v>0</v>
      </c>
      <c r="J28" s="137">
        <v>0</v>
      </c>
      <c r="K28" s="137">
        <v>0</v>
      </c>
      <c r="L28" s="137">
        <f t="shared" si="0"/>
        <v>0</v>
      </c>
      <c r="M28" s="137">
        <f t="shared" si="1"/>
        <v>0</v>
      </c>
    </row>
    <row r="29" spans="1:16">
      <c r="A29" s="66" t="s">
        <v>106</v>
      </c>
      <c r="B29" s="70" t="s">
        <v>105</v>
      </c>
      <c r="C29" s="137">
        <v>0</v>
      </c>
      <c r="D29" s="137">
        <v>0</v>
      </c>
      <c r="E29" s="137">
        <f t="shared" si="2"/>
        <v>0</v>
      </c>
      <c r="F29" s="137">
        <f t="shared" si="3"/>
        <v>0</v>
      </c>
      <c r="G29" s="137">
        <v>0</v>
      </c>
      <c r="H29" s="137">
        <v>0</v>
      </c>
      <c r="I29" s="137">
        <v>0</v>
      </c>
      <c r="J29" s="137">
        <v>0</v>
      </c>
      <c r="K29" s="137">
        <v>0</v>
      </c>
      <c r="L29" s="137">
        <f t="shared" si="0"/>
        <v>0</v>
      </c>
      <c r="M29" s="137">
        <f t="shared" si="1"/>
        <v>0</v>
      </c>
    </row>
    <row r="30" spans="1:16" ht="47.25">
      <c r="A30" s="69" t="s">
        <v>17</v>
      </c>
      <c r="B30" s="68" t="s">
        <v>104</v>
      </c>
      <c r="C30" s="211">
        <f>SUBTOTAL(9,C31:C34)</f>
        <v>0.51844000000000001</v>
      </c>
      <c r="D30" s="137">
        <v>0.78667795000000007</v>
      </c>
      <c r="E30" s="137">
        <f t="shared" si="2"/>
        <v>0.72049794999999994</v>
      </c>
      <c r="F30" s="137">
        <f t="shared" si="3"/>
        <v>0.36812318999999999</v>
      </c>
      <c r="G30" s="137">
        <v>0.35237476000000001</v>
      </c>
      <c r="H30" s="137">
        <v>0</v>
      </c>
      <c r="I30" s="137">
        <v>0</v>
      </c>
      <c r="J30" s="137">
        <v>0.36812318999999999</v>
      </c>
      <c r="K30" s="137">
        <v>0.33144900999999999</v>
      </c>
      <c r="L30" s="137">
        <v>9.9885239999999986E-2</v>
      </c>
      <c r="M30" s="137">
        <f t="shared" si="1"/>
        <v>0.36812318999999999</v>
      </c>
    </row>
    <row r="31" spans="1:16">
      <c r="A31" s="69" t="s">
        <v>103</v>
      </c>
      <c r="B31" s="38" t="s">
        <v>102</v>
      </c>
      <c r="C31" s="211">
        <v>0.05</v>
      </c>
      <c r="D31" s="211">
        <v>0.05</v>
      </c>
      <c r="E31" s="137">
        <f t="shared" si="2"/>
        <v>0</v>
      </c>
      <c r="F31" s="137">
        <f t="shared" si="3"/>
        <v>0</v>
      </c>
      <c r="G31" s="137">
        <v>0</v>
      </c>
      <c r="H31" s="137">
        <v>0</v>
      </c>
      <c r="I31" s="137">
        <v>0</v>
      </c>
      <c r="J31" s="137">
        <v>0</v>
      </c>
      <c r="K31" s="137">
        <v>0</v>
      </c>
      <c r="L31" s="137">
        <f t="shared" si="0"/>
        <v>0</v>
      </c>
      <c r="M31" s="137">
        <f t="shared" si="1"/>
        <v>0</v>
      </c>
    </row>
    <row r="32" spans="1:16" ht="31.5">
      <c r="A32" s="69" t="s">
        <v>101</v>
      </c>
      <c r="B32" s="38" t="s">
        <v>100</v>
      </c>
      <c r="C32" s="211">
        <v>0.16274</v>
      </c>
      <c r="D32" s="137">
        <f t="shared" ref="D32:D64" si="4">G32+J32</f>
        <v>0.40974140120000002</v>
      </c>
      <c r="E32" s="137">
        <f t="shared" si="2"/>
        <v>0.40974140120000002</v>
      </c>
      <c r="F32" s="137">
        <f t="shared" si="3"/>
        <v>0.10317535999999999</v>
      </c>
      <c r="G32" s="137">
        <v>0.30656604120000003</v>
      </c>
      <c r="H32" s="137">
        <v>0</v>
      </c>
      <c r="I32" s="137">
        <v>0</v>
      </c>
      <c r="J32" s="213">
        <v>0.10317535999999999</v>
      </c>
      <c r="K32" s="137">
        <f>K30*0.25</f>
        <v>8.2862252499999997E-2</v>
      </c>
      <c r="L32" s="137">
        <v>6.991966799999999E-2</v>
      </c>
      <c r="M32" s="137">
        <f t="shared" si="1"/>
        <v>0.10317535999999999</v>
      </c>
    </row>
    <row r="33" spans="1:13">
      <c r="A33" s="69" t="s">
        <v>99</v>
      </c>
      <c r="B33" s="38" t="s">
        <v>98</v>
      </c>
      <c r="C33" s="211">
        <v>0.21167</v>
      </c>
      <c r="D33" s="137">
        <f t="shared" si="4"/>
        <v>0.2254011004</v>
      </c>
      <c r="E33" s="137">
        <f t="shared" si="2"/>
        <v>0.2254011004</v>
      </c>
      <c r="F33" s="137">
        <f t="shared" si="3"/>
        <v>0.21130610999999999</v>
      </c>
      <c r="G33" s="137">
        <v>1.40949904E-2</v>
      </c>
      <c r="H33" s="137">
        <v>0</v>
      </c>
      <c r="I33" s="137">
        <v>0</v>
      </c>
      <c r="J33" s="213">
        <v>0.21130610999999999</v>
      </c>
      <c r="K33" s="137">
        <f>K30*0.6</f>
        <v>0.198869406</v>
      </c>
      <c r="L33" s="137">
        <f t="shared" si="0"/>
        <v>0</v>
      </c>
      <c r="M33" s="137">
        <f t="shared" si="1"/>
        <v>0.21130610999999999</v>
      </c>
    </row>
    <row r="34" spans="1:13">
      <c r="A34" s="69" t="s">
        <v>97</v>
      </c>
      <c r="B34" s="38" t="s">
        <v>96</v>
      </c>
      <c r="C34" s="212">
        <v>9.403000000000003E-2</v>
      </c>
      <c r="D34" s="137">
        <f>D30-D31-D32-D33</f>
        <v>0.10153544840000001</v>
      </c>
      <c r="E34" s="137">
        <f t="shared" si="2"/>
        <v>8.5355448399999978E-2</v>
      </c>
      <c r="F34" s="137">
        <f t="shared" si="3"/>
        <v>5.3641719999999997E-2</v>
      </c>
      <c r="G34" s="137">
        <v>3.1713728399999981E-2</v>
      </c>
      <c r="H34" s="137">
        <v>0</v>
      </c>
      <c r="I34" s="137">
        <v>0</v>
      </c>
      <c r="J34" s="213">
        <v>5.3641719999999997E-2</v>
      </c>
      <c r="K34" s="137">
        <f>K30-K31-K32-K33</f>
        <v>4.9717351499999979E-2</v>
      </c>
      <c r="L34" s="137">
        <f>L30-L32</f>
        <v>2.9965571999999996E-2</v>
      </c>
      <c r="M34" s="137">
        <f t="shared" si="1"/>
        <v>5.3641719999999997E-2</v>
      </c>
    </row>
    <row r="35" spans="1:13" ht="31.5">
      <c r="A35" s="69" t="s">
        <v>16</v>
      </c>
      <c r="B35" s="68" t="s">
        <v>95</v>
      </c>
      <c r="C35" s="137">
        <v>0</v>
      </c>
      <c r="D35" s="137">
        <f t="shared" si="4"/>
        <v>0</v>
      </c>
      <c r="E35" s="137">
        <f t="shared" si="2"/>
        <v>0</v>
      </c>
      <c r="F35" s="137">
        <f t="shared" si="3"/>
        <v>0</v>
      </c>
      <c r="G35" s="137">
        <v>0</v>
      </c>
      <c r="H35" s="137">
        <v>0</v>
      </c>
      <c r="I35" s="137">
        <v>0</v>
      </c>
      <c r="J35" s="137">
        <v>0</v>
      </c>
      <c r="K35" s="137">
        <v>0</v>
      </c>
      <c r="L35" s="137">
        <f t="shared" si="0"/>
        <v>0</v>
      </c>
      <c r="M35" s="137">
        <f t="shared" si="1"/>
        <v>0</v>
      </c>
    </row>
    <row r="36" spans="1:13" ht="31.5">
      <c r="A36" s="66" t="s">
        <v>94</v>
      </c>
      <c r="B36" s="65" t="s">
        <v>93</v>
      </c>
      <c r="C36" s="137">
        <v>0</v>
      </c>
      <c r="D36" s="137">
        <f t="shared" si="4"/>
        <v>0</v>
      </c>
      <c r="E36" s="137">
        <f t="shared" si="2"/>
        <v>0</v>
      </c>
      <c r="F36" s="137">
        <f t="shared" si="3"/>
        <v>0</v>
      </c>
      <c r="G36" s="137">
        <v>0</v>
      </c>
      <c r="H36" s="137">
        <v>0</v>
      </c>
      <c r="I36" s="137">
        <v>0</v>
      </c>
      <c r="J36" s="137">
        <v>0</v>
      </c>
      <c r="K36" s="137">
        <v>0</v>
      </c>
      <c r="L36" s="137">
        <f t="shared" si="0"/>
        <v>0</v>
      </c>
      <c r="M36" s="137">
        <f t="shared" si="1"/>
        <v>0</v>
      </c>
    </row>
    <row r="37" spans="1:13">
      <c r="A37" s="66" t="s">
        <v>92</v>
      </c>
      <c r="B37" s="65" t="s">
        <v>82</v>
      </c>
      <c r="C37" s="137">
        <v>0.16</v>
      </c>
      <c r="D37" s="137">
        <f t="shared" si="4"/>
        <v>0</v>
      </c>
      <c r="E37" s="137">
        <v>0.16</v>
      </c>
      <c r="F37" s="137">
        <v>0.16</v>
      </c>
      <c r="G37" s="137">
        <v>0</v>
      </c>
      <c r="H37" s="137">
        <v>0</v>
      </c>
      <c r="I37" s="137">
        <v>0</v>
      </c>
      <c r="J37" s="137">
        <v>0</v>
      </c>
      <c r="K37" s="137">
        <v>0</v>
      </c>
      <c r="L37" s="137">
        <f t="shared" si="0"/>
        <v>0</v>
      </c>
      <c r="M37" s="137">
        <f t="shared" si="1"/>
        <v>0</v>
      </c>
    </row>
    <row r="38" spans="1:13">
      <c r="A38" s="66" t="s">
        <v>91</v>
      </c>
      <c r="B38" s="65" t="s">
        <v>80</v>
      </c>
      <c r="C38" s="137">
        <v>0</v>
      </c>
      <c r="D38" s="137">
        <f t="shared" si="4"/>
        <v>0</v>
      </c>
      <c r="E38" s="137">
        <v>0</v>
      </c>
      <c r="F38" s="137">
        <v>0</v>
      </c>
      <c r="G38" s="137">
        <v>0</v>
      </c>
      <c r="H38" s="137">
        <v>0</v>
      </c>
      <c r="I38" s="137">
        <v>0</v>
      </c>
      <c r="J38" s="137">
        <v>0</v>
      </c>
      <c r="K38" s="137">
        <v>0</v>
      </c>
      <c r="L38" s="137">
        <f t="shared" si="0"/>
        <v>0</v>
      </c>
      <c r="M38" s="137">
        <f t="shared" si="1"/>
        <v>0</v>
      </c>
    </row>
    <row r="39" spans="1:13" ht="31.5">
      <c r="A39" s="66" t="s">
        <v>90</v>
      </c>
      <c r="B39" s="38" t="s">
        <v>78</v>
      </c>
      <c r="C39" s="137">
        <v>0.03</v>
      </c>
      <c r="D39" s="137">
        <f t="shared" si="4"/>
        <v>0</v>
      </c>
      <c r="E39" s="137">
        <v>0.03</v>
      </c>
      <c r="F39" s="137">
        <v>0.03</v>
      </c>
      <c r="G39" s="137">
        <v>0</v>
      </c>
      <c r="H39" s="137">
        <v>0</v>
      </c>
      <c r="I39" s="137">
        <v>0</v>
      </c>
      <c r="J39" s="137">
        <v>0</v>
      </c>
      <c r="K39" s="137">
        <v>0</v>
      </c>
      <c r="L39" s="137">
        <f t="shared" si="0"/>
        <v>0</v>
      </c>
      <c r="M39" s="137">
        <f t="shared" si="1"/>
        <v>0</v>
      </c>
    </row>
    <row r="40" spans="1:13" ht="31.5">
      <c r="A40" s="66" t="s">
        <v>89</v>
      </c>
      <c r="B40" s="38" t="s">
        <v>76</v>
      </c>
      <c r="C40" s="137">
        <v>0</v>
      </c>
      <c r="D40" s="137">
        <f t="shared" si="4"/>
        <v>0</v>
      </c>
      <c r="E40" s="137">
        <f t="shared" si="2"/>
        <v>0</v>
      </c>
      <c r="F40" s="137">
        <f t="shared" si="3"/>
        <v>0</v>
      </c>
      <c r="G40" s="137">
        <v>0</v>
      </c>
      <c r="H40" s="137">
        <v>0</v>
      </c>
      <c r="I40" s="137">
        <v>0</v>
      </c>
      <c r="J40" s="137">
        <v>0</v>
      </c>
      <c r="K40" s="137">
        <v>0</v>
      </c>
      <c r="L40" s="137">
        <f t="shared" si="0"/>
        <v>0</v>
      </c>
      <c r="M40" s="137">
        <f t="shared" si="1"/>
        <v>0</v>
      </c>
    </row>
    <row r="41" spans="1:13">
      <c r="A41" s="66" t="s">
        <v>88</v>
      </c>
      <c r="B41" s="38" t="s">
        <v>74</v>
      </c>
      <c r="C41" s="137">
        <v>0</v>
      </c>
      <c r="D41" s="137">
        <f t="shared" si="4"/>
        <v>0</v>
      </c>
      <c r="E41" s="137">
        <f t="shared" si="2"/>
        <v>0</v>
      </c>
      <c r="F41" s="137">
        <f t="shared" si="3"/>
        <v>0</v>
      </c>
      <c r="G41" s="137">
        <v>0</v>
      </c>
      <c r="H41" s="137">
        <v>0</v>
      </c>
      <c r="I41" s="137">
        <v>0</v>
      </c>
      <c r="J41" s="137">
        <v>0</v>
      </c>
      <c r="K41" s="137">
        <v>0</v>
      </c>
      <c r="L41" s="137">
        <f t="shared" si="0"/>
        <v>0</v>
      </c>
      <c r="M41" s="137">
        <f t="shared" si="1"/>
        <v>0</v>
      </c>
    </row>
    <row r="42" spans="1:13" ht="18.75">
      <c r="A42" s="66" t="s">
        <v>87</v>
      </c>
      <c r="B42" s="65" t="s">
        <v>72</v>
      </c>
      <c r="C42" s="137">
        <v>0</v>
      </c>
      <c r="D42" s="137">
        <f t="shared" si="4"/>
        <v>0</v>
      </c>
      <c r="E42" s="137">
        <f t="shared" si="2"/>
        <v>0</v>
      </c>
      <c r="F42" s="137">
        <f t="shared" si="3"/>
        <v>0</v>
      </c>
      <c r="G42" s="137">
        <v>0</v>
      </c>
      <c r="H42" s="137">
        <v>0</v>
      </c>
      <c r="I42" s="137">
        <v>0</v>
      </c>
      <c r="J42" s="137">
        <v>0</v>
      </c>
      <c r="K42" s="137">
        <v>0</v>
      </c>
      <c r="L42" s="137">
        <f t="shared" si="0"/>
        <v>0</v>
      </c>
      <c r="M42" s="137">
        <f t="shared" si="1"/>
        <v>0</v>
      </c>
    </row>
    <row r="43" spans="1:13">
      <c r="A43" s="69" t="s">
        <v>15</v>
      </c>
      <c r="B43" s="68" t="s">
        <v>86</v>
      </c>
      <c r="C43" s="137">
        <v>0</v>
      </c>
      <c r="D43" s="137">
        <f t="shared" si="4"/>
        <v>0</v>
      </c>
      <c r="E43" s="137">
        <f t="shared" si="2"/>
        <v>0</v>
      </c>
      <c r="F43" s="137">
        <f t="shared" si="3"/>
        <v>0</v>
      </c>
      <c r="G43" s="137">
        <v>0</v>
      </c>
      <c r="H43" s="137">
        <v>0</v>
      </c>
      <c r="I43" s="137">
        <v>0</v>
      </c>
      <c r="J43" s="137">
        <v>0</v>
      </c>
      <c r="K43" s="137">
        <v>0</v>
      </c>
      <c r="L43" s="137">
        <f t="shared" si="0"/>
        <v>0</v>
      </c>
      <c r="M43" s="137">
        <f t="shared" si="1"/>
        <v>0</v>
      </c>
    </row>
    <row r="44" spans="1:13">
      <c r="A44" s="66" t="s">
        <v>85</v>
      </c>
      <c r="B44" s="38" t="s">
        <v>84</v>
      </c>
      <c r="C44" s="137">
        <v>0</v>
      </c>
      <c r="D44" s="137">
        <f t="shared" si="4"/>
        <v>0</v>
      </c>
      <c r="E44" s="137">
        <f t="shared" si="2"/>
        <v>0</v>
      </c>
      <c r="F44" s="137">
        <f t="shared" si="3"/>
        <v>0</v>
      </c>
      <c r="G44" s="137">
        <v>0</v>
      </c>
      <c r="H44" s="137">
        <v>0</v>
      </c>
      <c r="I44" s="137">
        <v>0</v>
      </c>
      <c r="J44" s="137">
        <v>0</v>
      </c>
      <c r="K44" s="137">
        <v>0</v>
      </c>
      <c r="L44" s="137">
        <f t="shared" si="0"/>
        <v>0</v>
      </c>
      <c r="M44" s="137">
        <f t="shared" si="1"/>
        <v>0</v>
      </c>
    </row>
    <row r="45" spans="1:13">
      <c r="A45" s="66" t="s">
        <v>83</v>
      </c>
      <c r="B45" s="38" t="s">
        <v>82</v>
      </c>
      <c r="C45" s="137">
        <v>0.16</v>
      </c>
      <c r="D45" s="137">
        <f t="shared" si="4"/>
        <v>0</v>
      </c>
      <c r="E45" s="137">
        <v>0.16</v>
      </c>
      <c r="F45" s="137">
        <v>0.16</v>
      </c>
      <c r="G45" s="137">
        <v>0</v>
      </c>
      <c r="H45" s="137">
        <v>0</v>
      </c>
      <c r="I45" s="137">
        <v>0</v>
      </c>
      <c r="J45" s="137">
        <v>0</v>
      </c>
      <c r="K45" s="137">
        <v>0</v>
      </c>
      <c r="L45" s="137">
        <f t="shared" si="0"/>
        <v>0</v>
      </c>
      <c r="M45" s="137">
        <f t="shared" si="1"/>
        <v>0</v>
      </c>
    </row>
    <row r="46" spans="1:13">
      <c r="A46" s="66" t="s">
        <v>81</v>
      </c>
      <c r="B46" s="38" t="s">
        <v>80</v>
      </c>
      <c r="C46" s="137">
        <v>0</v>
      </c>
      <c r="D46" s="137">
        <f t="shared" si="4"/>
        <v>0</v>
      </c>
      <c r="E46" s="137">
        <v>0</v>
      </c>
      <c r="F46" s="137">
        <v>0</v>
      </c>
      <c r="G46" s="137">
        <v>0</v>
      </c>
      <c r="H46" s="137">
        <v>0</v>
      </c>
      <c r="I46" s="137">
        <v>0</v>
      </c>
      <c r="J46" s="137">
        <v>0</v>
      </c>
      <c r="K46" s="137">
        <v>0</v>
      </c>
      <c r="L46" s="137">
        <f t="shared" si="0"/>
        <v>0</v>
      </c>
      <c r="M46" s="137">
        <f t="shared" si="1"/>
        <v>0</v>
      </c>
    </row>
    <row r="47" spans="1:13" ht="31.5">
      <c r="A47" s="66" t="s">
        <v>79</v>
      </c>
      <c r="B47" s="38" t="s">
        <v>78</v>
      </c>
      <c r="C47" s="137">
        <v>0.03</v>
      </c>
      <c r="D47" s="137">
        <f t="shared" si="4"/>
        <v>0</v>
      </c>
      <c r="E47" s="137">
        <v>0.03</v>
      </c>
      <c r="F47" s="137">
        <v>0.03</v>
      </c>
      <c r="G47" s="137">
        <v>0</v>
      </c>
      <c r="H47" s="137">
        <v>0</v>
      </c>
      <c r="I47" s="137">
        <v>0</v>
      </c>
      <c r="J47" s="137">
        <v>0</v>
      </c>
      <c r="K47" s="137">
        <v>0</v>
      </c>
      <c r="L47" s="137">
        <f t="shared" si="0"/>
        <v>0</v>
      </c>
      <c r="M47" s="137">
        <f t="shared" si="1"/>
        <v>0</v>
      </c>
    </row>
    <row r="48" spans="1:13" ht="31.5">
      <c r="A48" s="66" t="s">
        <v>77</v>
      </c>
      <c r="B48" s="38" t="s">
        <v>76</v>
      </c>
      <c r="C48" s="137">
        <v>0</v>
      </c>
      <c r="D48" s="137">
        <f t="shared" si="4"/>
        <v>0</v>
      </c>
      <c r="E48" s="137">
        <f t="shared" si="2"/>
        <v>0</v>
      </c>
      <c r="F48" s="137">
        <f t="shared" si="3"/>
        <v>0</v>
      </c>
      <c r="G48" s="137">
        <v>0</v>
      </c>
      <c r="H48" s="137">
        <v>0</v>
      </c>
      <c r="I48" s="137">
        <v>0</v>
      </c>
      <c r="J48" s="137">
        <v>0</v>
      </c>
      <c r="K48" s="137">
        <v>0</v>
      </c>
      <c r="L48" s="137">
        <f t="shared" si="0"/>
        <v>0</v>
      </c>
      <c r="M48" s="137">
        <f t="shared" si="1"/>
        <v>0</v>
      </c>
    </row>
    <row r="49" spans="1:13">
      <c r="A49" s="66" t="s">
        <v>75</v>
      </c>
      <c r="B49" s="38" t="s">
        <v>74</v>
      </c>
      <c r="C49" s="137">
        <v>0</v>
      </c>
      <c r="D49" s="137">
        <f t="shared" si="4"/>
        <v>0</v>
      </c>
      <c r="E49" s="137">
        <f t="shared" si="2"/>
        <v>0</v>
      </c>
      <c r="F49" s="137">
        <f t="shared" si="3"/>
        <v>0</v>
      </c>
      <c r="G49" s="137">
        <v>0</v>
      </c>
      <c r="H49" s="137">
        <v>0</v>
      </c>
      <c r="I49" s="137">
        <v>0</v>
      </c>
      <c r="J49" s="137">
        <v>0</v>
      </c>
      <c r="K49" s="137">
        <v>0</v>
      </c>
      <c r="L49" s="137">
        <f t="shared" si="0"/>
        <v>0</v>
      </c>
      <c r="M49" s="137">
        <f t="shared" si="1"/>
        <v>0</v>
      </c>
    </row>
    <row r="50" spans="1:13" ht="18.75">
      <c r="A50" s="66" t="s">
        <v>73</v>
      </c>
      <c r="B50" s="65" t="s">
        <v>72</v>
      </c>
      <c r="C50" s="137">
        <v>0</v>
      </c>
      <c r="D50" s="137">
        <f t="shared" si="4"/>
        <v>0</v>
      </c>
      <c r="E50" s="137">
        <f t="shared" si="2"/>
        <v>0</v>
      </c>
      <c r="F50" s="137">
        <f t="shared" si="3"/>
        <v>0</v>
      </c>
      <c r="G50" s="137">
        <v>0</v>
      </c>
      <c r="H50" s="137">
        <v>0</v>
      </c>
      <c r="I50" s="137">
        <v>0</v>
      </c>
      <c r="J50" s="137">
        <v>0</v>
      </c>
      <c r="K50" s="137">
        <v>0</v>
      </c>
      <c r="L50" s="137">
        <f t="shared" si="0"/>
        <v>0</v>
      </c>
      <c r="M50" s="137">
        <f t="shared" si="1"/>
        <v>0</v>
      </c>
    </row>
    <row r="51" spans="1:13" ht="35.25" customHeight="1">
      <c r="A51" s="69" t="s">
        <v>13</v>
      </c>
      <c r="B51" s="68" t="s">
        <v>71</v>
      </c>
      <c r="C51" s="137">
        <v>0</v>
      </c>
      <c r="D51" s="137">
        <f t="shared" si="4"/>
        <v>0</v>
      </c>
      <c r="E51" s="137">
        <f t="shared" si="2"/>
        <v>0</v>
      </c>
      <c r="F51" s="137">
        <f t="shared" si="3"/>
        <v>0</v>
      </c>
      <c r="G51" s="137">
        <v>0</v>
      </c>
      <c r="H51" s="137">
        <v>0</v>
      </c>
      <c r="I51" s="137">
        <v>0</v>
      </c>
      <c r="J51" s="137">
        <v>0</v>
      </c>
      <c r="K51" s="137">
        <v>0</v>
      </c>
      <c r="L51" s="137">
        <f t="shared" si="0"/>
        <v>0</v>
      </c>
      <c r="M51" s="137">
        <f t="shared" si="1"/>
        <v>0</v>
      </c>
    </row>
    <row r="52" spans="1:13">
      <c r="A52" s="66" t="s">
        <v>70</v>
      </c>
      <c r="B52" s="38" t="s">
        <v>69</v>
      </c>
      <c r="C52" s="137">
        <f>C30</f>
        <v>0.51844000000000001</v>
      </c>
      <c r="D52" s="137">
        <f t="shared" si="4"/>
        <v>0</v>
      </c>
      <c r="E52" s="137">
        <v>0.51844000000000001</v>
      </c>
      <c r="F52" s="137">
        <v>0.51844000000000001</v>
      </c>
      <c r="G52" s="137">
        <v>0</v>
      </c>
      <c r="H52" s="137">
        <v>0</v>
      </c>
      <c r="I52" s="137">
        <v>0</v>
      </c>
      <c r="J52" s="137">
        <v>0</v>
      </c>
      <c r="K52" s="137">
        <v>0</v>
      </c>
      <c r="L52" s="137">
        <f t="shared" si="0"/>
        <v>0</v>
      </c>
      <c r="M52" s="137">
        <f t="shared" si="1"/>
        <v>0</v>
      </c>
    </row>
    <row r="53" spans="1:13">
      <c r="A53" s="66" t="s">
        <v>68</v>
      </c>
      <c r="B53" s="38" t="s">
        <v>62</v>
      </c>
      <c r="C53" s="137">
        <v>0</v>
      </c>
      <c r="D53" s="137">
        <f t="shared" si="4"/>
        <v>0</v>
      </c>
      <c r="E53" s="137">
        <f t="shared" si="2"/>
        <v>0</v>
      </c>
      <c r="F53" s="137">
        <f t="shared" si="3"/>
        <v>0</v>
      </c>
      <c r="G53" s="137">
        <v>0</v>
      </c>
      <c r="H53" s="137">
        <v>0</v>
      </c>
      <c r="I53" s="137">
        <v>0</v>
      </c>
      <c r="J53" s="137">
        <v>0</v>
      </c>
      <c r="K53" s="137">
        <v>0</v>
      </c>
      <c r="L53" s="137">
        <f t="shared" si="0"/>
        <v>0</v>
      </c>
      <c r="M53" s="137">
        <f t="shared" si="1"/>
        <v>0</v>
      </c>
    </row>
    <row r="54" spans="1:13">
      <c r="A54" s="66" t="s">
        <v>67</v>
      </c>
      <c r="B54" s="65" t="s">
        <v>61</v>
      </c>
      <c r="C54" s="137">
        <v>0.16</v>
      </c>
      <c r="D54" s="137">
        <f t="shared" si="4"/>
        <v>0</v>
      </c>
      <c r="E54" s="137">
        <v>0.16</v>
      </c>
      <c r="F54" s="137">
        <v>0.16</v>
      </c>
      <c r="G54" s="137">
        <v>0</v>
      </c>
      <c r="H54" s="137">
        <v>0</v>
      </c>
      <c r="I54" s="137">
        <v>0</v>
      </c>
      <c r="J54" s="137">
        <v>0</v>
      </c>
      <c r="K54" s="137">
        <v>0</v>
      </c>
      <c r="L54" s="137">
        <f t="shared" si="0"/>
        <v>0</v>
      </c>
      <c r="M54" s="137">
        <f t="shared" si="1"/>
        <v>0</v>
      </c>
    </row>
    <row r="55" spans="1:13">
      <c r="A55" s="66" t="s">
        <v>66</v>
      </c>
      <c r="B55" s="65" t="s">
        <v>60</v>
      </c>
      <c r="C55" s="137">
        <v>0</v>
      </c>
      <c r="D55" s="137">
        <f t="shared" si="4"/>
        <v>0</v>
      </c>
      <c r="E55" s="137">
        <v>0</v>
      </c>
      <c r="F55" s="137">
        <v>0</v>
      </c>
      <c r="G55" s="137">
        <v>0</v>
      </c>
      <c r="H55" s="137">
        <v>0</v>
      </c>
      <c r="I55" s="137">
        <v>0</v>
      </c>
      <c r="J55" s="137">
        <v>0</v>
      </c>
      <c r="K55" s="137">
        <v>0</v>
      </c>
      <c r="L55" s="137">
        <f t="shared" si="0"/>
        <v>0</v>
      </c>
      <c r="M55" s="137">
        <f t="shared" si="1"/>
        <v>0</v>
      </c>
    </row>
    <row r="56" spans="1:13">
      <c r="A56" s="66" t="s">
        <v>65</v>
      </c>
      <c r="B56" s="65" t="s">
        <v>59</v>
      </c>
      <c r="C56" s="137">
        <v>0.03</v>
      </c>
      <c r="D56" s="137">
        <f t="shared" si="4"/>
        <v>0</v>
      </c>
      <c r="E56" s="137">
        <v>0.03</v>
      </c>
      <c r="F56" s="137">
        <v>0.03</v>
      </c>
      <c r="G56" s="137">
        <v>0</v>
      </c>
      <c r="H56" s="137">
        <v>0</v>
      </c>
      <c r="I56" s="137">
        <v>0</v>
      </c>
      <c r="J56" s="137">
        <v>0</v>
      </c>
      <c r="K56" s="137">
        <v>0</v>
      </c>
      <c r="L56" s="137">
        <f t="shared" si="0"/>
        <v>0</v>
      </c>
      <c r="M56" s="137">
        <f t="shared" si="1"/>
        <v>0</v>
      </c>
    </row>
    <row r="57" spans="1:13" ht="18.75">
      <c r="A57" s="66" t="s">
        <v>64</v>
      </c>
      <c r="B57" s="65" t="s">
        <v>58</v>
      </c>
      <c r="C57" s="137">
        <v>0</v>
      </c>
      <c r="D57" s="137">
        <f t="shared" si="4"/>
        <v>0</v>
      </c>
      <c r="E57" s="137">
        <f t="shared" si="2"/>
        <v>0</v>
      </c>
      <c r="F57" s="137">
        <f t="shared" si="3"/>
        <v>0</v>
      </c>
      <c r="G57" s="137">
        <v>0</v>
      </c>
      <c r="H57" s="137">
        <v>0</v>
      </c>
      <c r="I57" s="137">
        <v>0</v>
      </c>
      <c r="J57" s="137">
        <v>0</v>
      </c>
      <c r="K57" s="137">
        <v>0</v>
      </c>
      <c r="L57" s="137">
        <f t="shared" si="0"/>
        <v>0</v>
      </c>
      <c r="M57" s="137">
        <f t="shared" si="1"/>
        <v>0</v>
      </c>
    </row>
    <row r="58" spans="1:13" ht="36.75" customHeight="1">
      <c r="A58" s="69" t="s">
        <v>12</v>
      </c>
      <c r="B58" s="86" t="s">
        <v>162</v>
      </c>
      <c r="C58" s="137">
        <v>0</v>
      </c>
      <c r="D58" s="137">
        <f t="shared" si="4"/>
        <v>0</v>
      </c>
      <c r="E58" s="137">
        <f t="shared" si="2"/>
        <v>0</v>
      </c>
      <c r="F58" s="137">
        <f t="shared" si="3"/>
        <v>0</v>
      </c>
      <c r="G58" s="137">
        <v>0</v>
      </c>
      <c r="H58" s="137">
        <v>0</v>
      </c>
      <c r="I58" s="137">
        <v>0</v>
      </c>
      <c r="J58" s="137">
        <v>0</v>
      </c>
      <c r="K58" s="137">
        <v>0</v>
      </c>
      <c r="L58" s="137">
        <f t="shared" si="0"/>
        <v>0</v>
      </c>
      <c r="M58" s="137">
        <f t="shared" si="1"/>
        <v>0</v>
      </c>
    </row>
    <row r="59" spans="1:13">
      <c r="A59" s="69" t="s">
        <v>10</v>
      </c>
      <c r="B59" s="68" t="s">
        <v>63</v>
      </c>
      <c r="C59" s="137">
        <v>0</v>
      </c>
      <c r="D59" s="137">
        <f t="shared" si="4"/>
        <v>0</v>
      </c>
      <c r="E59" s="137">
        <f t="shared" si="2"/>
        <v>0</v>
      </c>
      <c r="F59" s="137">
        <f t="shared" si="3"/>
        <v>0</v>
      </c>
      <c r="G59" s="137">
        <v>0</v>
      </c>
      <c r="H59" s="137">
        <v>0</v>
      </c>
      <c r="I59" s="137">
        <v>0</v>
      </c>
      <c r="J59" s="137">
        <v>0</v>
      </c>
      <c r="K59" s="137">
        <v>0</v>
      </c>
      <c r="L59" s="137">
        <f t="shared" si="0"/>
        <v>0</v>
      </c>
      <c r="M59" s="137">
        <f t="shared" si="1"/>
        <v>0</v>
      </c>
    </row>
    <row r="60" spans="1:13">
      <c r="A60" s="66" t="s">
        <v>156</v>
      </c>
      <c r="B60" s="67" t="s">
        <v>84</v>
      </c>
      <c r="C60" s="137">
        <v>0</v>
      </c>
      <c r="D60" s="137">
        <f t="shared" si="4"/>
        <v>0</v>
      </c>
      <c r="E60" s="137">
        <f t="shared" si="2"/>
        <v>0</v>
      </c>
      <c r="F60" s="137">
        <f t="shared" si="3"/>
        <v>0</v>
      </c>
      <c r="G60" s="137">
        <v>0</v>
      </c>
      <c r="H60" s="137">
        <v>0</v>
      </c>
      <c r="I60" s="137">
        <v>0</v>
      </c>
      <c r="J60" s="137">
        <v>0</v>
      </c>
      <c r="K60" s="137">
        <v>0</v>
      </c>
      <c r="L60" s="137">
        <f t="shared" si="0"/>
        <v>0</v>
      </c>
      <c r="M60" s="137">
        <f t="shared" si="1"/>
        <v>0</v>
      </c>
    </row>
    <row r="61" spans="1:13">
      <c r="A61" s="66" t="s">
        <v>157</v>
      </c>
      <c r="B61" s="67" t="s">
        <v>82</v>
      </c>
      <c r="C61" s="137">
        <v>0</v>
      </c>
      <c r="D61" s="137">
        <f t="shared" si="4"/>
        <v>0</v>
      </c>
      <c r="E61" s="137">
        <f t="shared" si="2"/>
        <v>0</v>
      </c>
      <c r="F61" s="137">
        <f t="shared" si="3"/>
        <v>0</v>
      </c>
      <c r="G61" s="137">
        <v>0</v>
      </c>
      <c r="H61" s="137">
        <v>0</v>
      </c>
      <c r="I61" s="137">
        <v>0</v>
      </c>
      <c r="J61" s="137">
        <v>0</v>
      </c>
      <c r="K61" s="137">
        <v>0</v>
      </c>
      <c r="L61" s="137">
        <f t="shared" si="0"/>
        <v>0</v>
      </c>
      <c r="M61" s="137">
        <f t="shared" si="1"/>
        <v>0</v>
      </c>
    </row>
    <row r="62" spans="1:13">
      <c r="A62" s="66" t="s">
        <v>158</v>
      </c>
      <c r="B62" s="67" t="s">
        <v>80</v>
      </c>
      <c r="C62" s="137">
        <v>0</v>
      </c>
      <c r="D62" s="137">
        <f t="shared" si="4"/>
        <v>0</v>
      </c>
      <c r="E62" s="137">
        <f t="shared" si="2"/>
        <v>0</v>
      </c>
      <c r="F62" s="137">
        <f t="shared" si="3"/>
        <v>0</v>
      </c>
      <c r="G62" s="137">
        <v>0</v>
      </c>
      <c r="H62" s="137">
        <v>0</v>
      </c>
      <c r="I62" s="137">
        <v>0</v>
      </c>
      <c r="J62" s="137">
        <v>0</v>
      </c>
      <c r="K62" s="137">
        <v>0</v>
      </c>
      <c r="L62" s="137">
        <f t="shared" si="0"/>
        <v>0</v>
      </c>
      <c r="M62" s="137">
        <f t="shared" si="1"/>
        <v>0</v>
      </c>
    </row>
    <row r="63" spans="1:13">
      <c r="A63" s="66" t="s">
        <v>159</v>
      </c>
      <c r="B63" s="67" t="s">
        <v>161</v>
      </c>
      <c r="C63" s="137">
        <v>0.03</v>
      </c>
      <c r="D63" s="137">
        <f t="shared" si="4"/>
        <v>0</v>
      </c>
      <c r="E63" s="137">
        <v>0.03</v>
      </c>
      <c r="F63" s="137">
        <v>0.03</v>
      </c>
      <c r="G63" s="137">
        <v>0</v>
      </c>
      <c r="H63" s="137">
        <v>0</v>
      </c>
      <c r="I63" s="137">
        <v>0</v>
      </c>
      <c r="J63" s="137">
        <v>0</v>
      </c>
      <c r="K63" s="137">
        <v>0</v>
      </c>
      <c r="L63" s="137">
        <f t="shared" si="0"/>
        <v>0</v>
      </c>
      <c r="M63" s="137">
        <f t="shared" si="1"/>
        <v>0</v>
      </c>
    </row>
    <row r="64" spans="1:13" ht="18.75">
      <c r="A64" s="66" t="s">
        <v>160</v>
      </c>
      <c r="B64" s="65" t="s">
        <v>58</v>
      </c>
      <c r="C64" s="137">
        <v>0</v>
      </c>
      <c r="D64" s="137">
        <f t="shared" si="4"/>
        <v>0</v>
      </c>
      <c r="E64" s="137">
        <f t="shared" si="2"/>
        <v>0</v>
      </c>
      <c r="F64" s="137">
        <f t="shared" si="3"/>
        <v>0</v>
      </c>
      <c r="G64" s="137">
        <v>0</v>
      </c>
      <c r="H64" s="137">
        <v>0</v>
      </c>
      <c r="I64" s="137">
        <v>0</v>
      </c>
      <c r="J64" s="137">
        <v>0</v>
      </c>
      <c r="K64" s="137">
        <v>0</v>
      </c>
      <c r="L64" s="137">
        <f t="shared" si="0"/>
        <v>0</v>
      </c>
      <c r="M64" s="137">
        <f t="shared" si="1"/>
        <v>0</v>
      </c>
    </row>
    <row r="65" spans="1:12">
      <c r="A65" s="62"/>
      <c r="B65" s="63"/>
      <c r="C65" s="63"/>
      <c r="D65" s="63"/>
      <c r="E65" s="63"/>
      <c r="F65" s="63"/>
      <c r="G65" s="63"/>
      <c r="H65" s="63"/>
      <c r="I65" s="63"/>
      <c r="J65" s="63"/>
      <c r="K65" s="63"/>
      <c r="L65" s="54"/>
    </row>
    <row r="66" spans="1:12" ht="54" customHeight="1">
      <c r="A66" s="54"/>
      <c r="B66" s="302"/>
      <c r="C66" s="302"/>
      <c r="D66" s="302"/>
      <c r="E66" s="302"/>
      <c r="F66" s="302"/>
      <c r="G66" s="302"/>
      <c r="H66" s="302"/>
      <c r="I66" s="302"/>
      <c r="J66" s="58"/>
      <c r="K66" s="58"/>
      <c r="L66" s="61"/>
    </row>
    <row r="67" spans="1:12">
      <c r="A67" s="54"/>
      <c r="B67" s="54"/>
      <c r="C67" s="54"/>
      <c r="D67" s="54"/>
      <c r="E67" s="54"/>
      <c r="F67" s="54"/>
      <c r="L67" s="54"/>
    </row>
    <row r="68" spans="1:12" ht="50.25" customHeight="1">
      <c r="A68" s="54"/>
      <c r="B68" s="303"/>
      <c r="C68" s="303"/>
      <c r="D68" s="303"/>
      <c r="E68" s="303"/>
      <c r="F68" s="303"/>
      <c r="G68" s="303"/>
      <c r="H68" s="303"/>
      <c r="I68" s="303"/>
      <c r="J68" s="59"/>
      <c r="K68" s="59"/>
      <c r="L68" s="54"/>
    </row>
    <row r="69" spans="1:12">
      <c r="A69" s="54"/>
      <c r="B69" s="54"/>
      <c r="C69" s="54"/>
      <c r="D69" s="54"/>
      <c r="E69" s="54"/>
      <c r="F69" s="54"/>
      <c r="L69" s="54"/>
    </row>
    <row r="70" spans="1:12" ht="36.75" customHeight="1">
      <c r="A70" s="54"/>
      <c r="B70" s="302"/>
      <c r="C70" s="302"/>
      <c r="D70" s="302"/>
      <c r="E70" s="302"/>
      <c r="F70" s="302"/>
      <c r="G70" s="302"/>
      <c r="H70" s="302"/>
      <c r="I70" s="302"/>
      <c r="J70" s="58"/>
      <c r="K70" s="58"/>
      <c r="L70" s="54"/>
    </row>
    <row r="71" spans="1:12">
      <c r="A71" s="54"/>
      <c r="B71" s="60"/>
      <c r="C71" s="60"/>
      <c r="D71" s="60"/>
      <c r="E71" s="60"/>
      <c r="F71" s="60"/>
      <c r="L71" s="54"/>
    </row>
    <row r="72" spans="1:12" ht="51" customHeight="1">
      <c r="A72" s="54"/>
      <c r="B72" s="302"/>
      <c r="C72" s="302"/>
      <c r="D72" s="302"/>
      <c r="E72" s="302"/>
      <c r="F72" s="302"/>
      <c r="G72" s="302"/>
      <c r="H72" s="302"/>
      <c r="I72" s="302"/>
      <c r="J72" s="58"/>
      <c r="K72" s="58"/>
      <c r="L72" s="54"/>
    </row>
    <row r="73" spans="1:12" ht="32.25" customHeight="1">
      <c r="A73" s="54"/>
      <c r="B73" s="303"/>
      <c r="C73" s="303"/>
      <c r="D73" s="303"/>
      <c r="E73" s="303"/>
      <c r="F73" s="303"/>
      <c r="G73" s="303"/>
      <c r="H73" s="303"/>
      <c r="I73" s="303"/>
      <c r="J73" s="59"/>
      <c r="K73" s="59"/>
      <c r="L73" s="54"/>
    </row>
    <row r="74" spans="1:12" ht="51.75" customHeight="1">
      <c r="A74" s="54"/>
      <c r="B74" s="302"/>
      <c r="C74" s="302"/>
      <c r="D74" s="302"/>
      <c r="E74" s="302"/>
      <c r="F74" s="302"/>
      <c r="G74" s="302"/>
      <c r="H74" s="302"/>
      <c r="I74" s="302"/>
      <c r="J74" s="58"/>
      <c r="K74" s="58"/>
      <c r="L74" s="54"/>
    </row>
    <row r="75" spans="1:12" ht="21.75" customHeight="1">
      <c r="A75" s="54"/>
      <c r="B75" s="300"/>
      <c r="C75" s="300"/>
      <c r="D75" s="300"/>
      <c r="E75" s="300"/>
      <c r="F75" s="300"/>
      <c r="G75" s="300"/>
      <c r="H75" s="300"/>
      <c r="I75" s="300"/>
      <c r="J75" s="57"/>
      <c r="K75" s="57"/>
      <c r="L75" s="54"/>
    </row>
    <row r="76" spans="1:12" ht="23.25" customHeight="1">
      <c r="A76" s="54"/>
      <c r="B76" s="56"/>
      <c r="C76" s="56"/>
      <c r="D76" s="56"/>
      <c r="E76" s="56"/>
      <c r="F76" s="56"/>
      <c r="L76" s="54"/>
    </row>
    <row r="77" spans="1:12" ht="18.75" customHeight="1">
      <c r="A77" s="54"/>
      <c r="B77" s="301"/>
      <c r="C77" s="301"/>
      <c r="D77" s="301"/>
      <c r="E77" s="301"/>
      <c r="F77" s="301"/>
      <c r="G77" s="301"/>
      <c r="H77" s="301"/>
      <c r="I77" s="301"/>
      <c r="J77" s="55"/>
      <c r="K77" s="55"/>
      <c r="L77" s="54"/>
    </row>
    <row r="78" spans="1:12">
      <c r="A78" s="54"/>
      <c r="B78" s="54"/>
      <c r="C78" s="54"/>
      <c r="D78" s="54"/>
      <c r="E78" s="54"/>
      <c r="F78" s="54"/>
      <c r="L78" s="54"/>
    </row>
    <row r="79" spans="1:12">
      <c r="A79" s="54"/>
      <c r="B79" s="54"/>
      <c r="C79" s="54"/>
      <c r="D79" s="54"/>
      <c r="E79" s="54"/>
      <c r="F79" s="54"/>
      <c r="L79" s="54"/>
    </row>
    <row r="80" spans="1:12">
      <c r="G80" s="53"/>
      <c r="H80" s="53"/>
      <c r="I80" s="53"/>
      <c r="J80" s="53"/>
      <c r="K80" s="53"/>
    </row>
    <row r="81" spans="7:11">
      <c r="G81" s="53"/>
      <c r="H81" s="53"/>
      <c r="I81" s="53"/>
      <c r="J81" s="53"/>
      <c r="K81" s="53"/>
    </row>
    <row r="82" spans="7:11">
      <c r="G82" s="53"/>
      <c r="H82" s="53"/>
      <c r="I82" s="53"/>
      <c r="J82" s="53"/>
      <c r="K82" s="53"/>
    </row>
    <row r="83" spans="7:11">
      <c r="G83" s="53"/>
      <c r="H83" s="53"/>
      <c r="I83" s="53"/>
      <c r="J83" s="53"/>
      <c r="K83" s="53"/>
    </row>
    <row r="84" spans="7:11">
      <c r="G84" s="53"/>
      <c r="H84" s="53"/>
      <c r="I84" s="53"/>
      <c r="J84" s="53"/>
      <c r="K84" s="53"/>
    </row>
    <row r="85" spans="7:11">
      <c r="G85" s="53"/>
      <c r="H85" s="53"/>
      <c r="I85" s="53"/>
      <c r="J85" s="53"/>
      <c r="K85" s="53"/>
    </row>
    <row r="86" spans="7:11">
      <c r="G86" s="53"/>
      <c r="H86" s="53"/>
      <c r="I86" s="53"/>
      <c r="J86" s="53"/>
      <c r="K86" s="53"/>
    </row>
    <row r="87" spans="7:11">
      <c r="G87" s="53"/>
      <c r="H87" s="53"/>
      <c r="I87" s="53"/>
      <c r="J87" s="53"/>
      <c r="K87" s="53"/>
    </row>
    <row r="88" spans="7:11">
      <c r="G88" s="53"/>
      <c r="H88" s="53"/>
      <c r="I88" s="53"/>
      <c r="J88" s="53"/>
      <c r="K88" s="53"/>
    </row>
    <row r="89" spans="7:11">
      <c r="G89" s="53"/>
      <c r="H89" s="53"/>
      <c r="I89" s="53"/>
      <c r="J89" s="53"/>
      <c r="K89" s="53"/>
    </row>
    <row r="90" spans="7:11">
      <c r="G90" s="53"/>
      <c r="H90" s="53"/>
      <c r="I90" s="53"/>
      <c r="J90" s="53"/>
      <c r="K90" s="53"/>
    </row>
    <row r="91" spans="7:11">
      <c r="G91" s="53"/>
      <c r="H91" s="53"/>
      <c r="I91" s="53"/>
      <c r="J91" s="53"/>
      <c r="K91" s="53"/>
    </row>
    <row r="92" spans="7:11">
      <c r="G92" s="53"/>
      <c r="H92" s="53"/>
      <c r="I92" s="53"/>
      <c r="J92" s="53"/>
      <c r="K92" s="53"/>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E40" sqref="AE40"/>
    </sheetView>
  </sheetViews>
  <sheetFormatPr defaultRowHeight="15"/>
  <cols>
    <col min="1" max="1" width="6.140625" style="192" customWidth="1"/>
    <col min="2" max="2" width="23.140625" style="192" customWidth="1"/>
    <col min="3" max="3" width="13.85546875" style="192" customWidth="1"/>
    <col min="4" max="4" width="15.140625" style="192" customWidth="1"/>
    <col min="5" max="12" width="7.7109375" style="192" customWidth="1"/>
    <col min="13" max="15" width="10.7109375" style="192" customWidth="1"/>
    <col min="16" max="17" width="13.42578125" style="192" customWidth="1"/>
    <col min="18" max="18" width="17" style="192" customWidth="1"/>
    <col min="19" max="20" width="9.7109375" style="192" customWidth="1"/>
    <col min="21" max="21" width="11.42578125" style="192" customWidth="1"/>
    <col min="22" max="22" width="12.7109375" style="192" customWidth="1"/>
    <col min="23" max="25" width="10.7109375" style="192" customWidth="1"/>
    <col min="26" max="26" width="7.7109375" style="192" customWidth="1"/>
    <col min="27" max="30" width="10.7109375" style="192" customWidth="1"/>
    <col min="31" max="31" width="15.85546875" style="192" customWidth="1"/>
    <col min="32" max="32" width="11.7109375" style="192" customWidth="1"/>
    <col min="33" max="33" width="11.5703125" style="192" customWidth="1"/>
    <col min="34" max="35" width="9.7109375" style="192" customWidth="1"/>
    <col min="36" max="36" width="11.7109375" style="192" customWidth="1"/>
    <col min="37" max="37" width="12" style="192" customWidth="1"/>
    <col min="38" max="38" width="12.28515625" style="192" customWidth="1"/>
    <col min="39" max="41" width="9.7109375" style="192" customWidth="1"/>
    <col min="42" max="42" width="12.42578125" style="192" customWidth="1"/>
    <col min="43" max="43" width="12" style="192" customWidth="1"/>
    <col min="44" max="44" width="14.140625" style="192" customWidth="1"/>
    <col min="45" max="46" width="13.28515625" style="192" customWidth="1"/>
    <col min="47" max="47" width="10.7109375" style="192" customWidth="1"/>
    <col min="48" max="48" width="15.7109375" style="192" customWidth="1"/>
    <col min="49" max="16384" width="9.140625" style="192"/>
  </cols>
  <sheetData>
    <row r="1" spans="1:48" ht="18.75">
      <c r="AV1" s="34" t="s">
        <v>23</v>
      </c>
    </row>
    <row r="2" spans="1:48" ht="18.75">
      <c r="AV2" s="13" t="s">
        <v>6</v>
      </c>
    </row>
    <row r="3" spans="1:48" ht="18.75">
      <c r="AV3" s="13" t="s">
        <v>22</v>
      </c>
    </row>
    <row r="4" spans="1:48" ht="18.75">
      <c r="AV4" s="13"/>
    </row>
    <row r="5" spans="1:48" ht="18.75" customHeight="1">
      <c r="A5" s="217" t="s">
        <v>525</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c r="AV6" s="13"/>
    </row>
    <row r="7" spans="1:48" ht="18.75">
      <c r="A7" s="221" t="s">
        <v>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c r="A9" s="231" t="s">
        <v>301</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c r="A10" s="218" t="s">
        <v>4</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c r="A12" s="232" t="str">
        <f>'1. паспорт местоположение'!A12:C12</f>
        <v>Е_prj_109105_11768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c r="A13" s="218" t="s">
        <v>3</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c r="A15" s="231"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c r="A16" s="218" t="s">
        <v>2</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193" customFormat="1">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193" customFormat="1">
      <c r="A21" s="321" t="s">
        <v>455</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s="193" customFormat="1" ht="58.5" customHeight="1">
      <c r="A22" s="305" t="s">
        <v>456</v>
      </c>
      <c r="B22" s="323" t="s">
        <v>457</v>
      </c>
      <c r="C22" s="305" t="s">
        <v>458</v>
      </c>
      <c r="D22" s="305" t="s">
        <v>459</v>
      </c>
      <c r="E22" s="328" t="s">
        <v>460</v>
      </c>
      <c r="F22" s="329"/>
      <c r="G22" s="329"/>
      <c r="H22" s="329"/>
      <c r="I22" s="329"/>
      <c r="J22" s="329"/>
      <c r="K22" s="329"/>
      <c r="L22" s="330"/>
      <c r="M22" s="305" t="s">
        <v>461</v>
      </c>
      <c r="N22" s="305" t="s">
        <v>462</v>
      </c>
      <c r="O22" s="305" t="s">
        <v>463</v>
      </c>
      <c r="P22" s="304" t="s">
        <v>464</v>
      </c>
      <c r="Q22" s="304" t="s">
        <v>465</v>
      </c>
      <c r="R22" s="304" t="s">
        <v>466</v>
      </c>
      <c r="S22" s="304" t="s">
        <v>467</v>
      </c>
      <c r="T22" s="304"/>
      <c r="U22" s="320" t="s">
        <v>468</v>
      </c>
      <c r="V22" s="320" t="s">
        <v>469</v>
      </c>
      <c r="W22" s="304" t="s">
        <v>470</v>
      </c>
      <c r="X22" s="304" t="s">
        <v>471</v>
      </c>
      <c r="Y22" s="304" t="s">
        <v>472</v>
      </c>
      <c r="Z22" s="331" t="s">
        <v>473</v>
      </c>
      <c r="AA22" s="304" t="s">
        <v>474</v>
      </c>
      <c r="AB22" s="304" t="s">
        <v>475</v>
      </c>
      <c r="AC22" s="304" t="s">
        <v>476</v>
      </c>
      <c r="AD22" s="304" t="s">
        <v>477</v>
      </c>
      <c r="AE22" s="304" t="s">
        <v>478</v>
      </c>
      <c r="AF22" s="304" t="s">
        <v>479</v>
      </c>
      <c r="AG22" s="304"/>
      <c r="AH22" s="304"/>
      <c r="AI22" s="304"/>
      <c r="AJ22" s="304"/>
      <c r="AK22" s="304"/>
      <c r="AL22" s="304" t="s">
        <v>480</v>
      </c>
      <c r="AM22" s="304"/>
      <c r="AN22" s="304"/>
      <c r="AO22" s="304"/>
      <c r="AP22" s="304" t="s">
        <v>481</v>
      </c>
      <c r="AQ22" s="304"/>
      <c r="AR22" s="304" t="s">
        <v>482</v>
      </c>
      <c r="AS22" s="304" t="s">
        <v>483</v>
      </c>
      <c r="AT22" s="304" t="s">
        <v>484</v>
      </c>
      <c r="AU22" s="304" t="s">
        <v>485</v>
      </c>
      <c r="AV22" s="307" t="s">
        <v>486</v>
      </c>
    </row>
    <row r="23" spans="1:48" s="193" customFormat="1" ht="64.5" customHeight="1">
      <c r="A23" s="322"/>
      <c r="B23" s="324"/>
      <c r="C23" s="322"/>
      <c r="D23" s="322"/>
      <c r="E23" s="311" t="s">
        <v>487</v>
      </c>
      <c r="F23" s="313" t="s">
        <v>62</v>
      </c>
      <c r="G23" s="313" t="s">
        <v>61</v>
      </c>
      <c r="H23" s="313" t="s">
        <v>60</v>
      </c>
      <c r="I23" s="316" t="s">
        <v>488</v>
      </c>
      <c r="J23" s="316" t="s">
        <v>489</v>
      </c>
      <c r="K23" s="316" t="s">
        <v>490</v>
      </c>
      <c r="L23" s="313" t="s">
        <v>446</v>
      </c>
      <c r="M23" s="322"/>
      <c r="N23" s="322"/>
      <c r="O23" s="322"/>
      <c r="P23" s="304"/>
      <c r="Q23" s="304"/>
      <c r="R23" s="304"/>
      <c r="S23" s="318" t="s">
        <v>0</v>
      </c>
      <c r="T23" s="318" t="s">
        <v>298</v>
      </c>
      <c r="U23" s="320"/>
      <c r="V23" s="320"/>
      <c r="W23" s="304"/>
      <c r="X23" s="304"/>
      <c r="Y23" s="304"/>
      <c r="Z23" s="304"/>
      <c r="AA23" s="304"/>
      <c r="AB23" s="304"/>
      <c r="AC23" s="304"/>
      <c r="AD23" s="304"/>
      <c r="AE23" s="304"/>
      <c r="AF23" s="304" t="s">
        <v>491</v>
      </c>
      <c r="AG23" s="304"/>
      <c r="AH23" s="304" t="s">
        <v>492</v>
      </c>
      <c r="AI23" s="304"/>
      <c r="AJ23" s="305" t="s">
        <v>493</v>
      </c>
      <c r="AK23" s="305" t="s">
        <v>494</v>
      </c>
      <c r="AL23" s="305" t="s">
        <v>495</v>
      </c>
      <c r="AM23" s="305" t="s">
        <v>496</v>
      </c>
      <c r="AN23" s="305" t="s">
        <v>497</v>
      </c>
      <c r="AO23" s="305" t="s">
        <v>498</v>
      </c>
      <c r="AP23" s="305" t="s">
        <v>499</v>
      </c>
      <c r="AQ23" s="309" t="s">
        <v>298</v>
      </c>
      <c r="AR23" s="304"/>
      <c r="AS23" s="304"/>
      <c r="AT23" s="304"/>
      <c r="AU23" s="304"/>
      <c r="AV23" s="308"/>
    </row>
    <row r="24" spans="1:48" s="193" customFormat="1" ht="96.75" customHeight="1">
      <c r="A24" s="306"/>
      <c r="B24" s="325"/>
      <c r="C24" s="326"/>
      <c r="D24" s="327"/>
      <c r="E24" s="312"/>
      <c r="F24" s="314"/>
      <c r="G24" s="314"/>
      <c r="H24" s="315"/>
      <c r="I24" s="317"/>
      <c r="J24" s="317"/>
      <c r="K24" s="317"/>
      <c r="L24" s="314"/>
      <c r="M24" s="327"/>
      <c r="N24" s="306"/>
      <c r="O24" s="306"/>
      <c r="P24" s="304"/>
      <c r="Q24" s="304"/>
      <c r="R24" s="304"/>
      <c r="S24" s="319"/>
      <c r="T24" s="319"/>
      <c r="U24" s="320"/>
      <c r="V24" s="320"/>
      <c r="W24" s="304"/>
      <c r="X24" s="304"/>
      <c r="Y24" s="304"/>
      <c r="Z24" s="304"/>
      <c r="AA24" s="304"/>
      <c r="AB24" s="304"/>
      <c r="AC24" s="304"/>
      <c r="AD24" s="304"/>
      <c r="AE24" s="304"/>
      <c r="AF24" s="194" t="s">
        <v>500</v>
      </c>
      <c r="AG24" s="194" t="s">
        <v>501</v>
      </c>
      <c r="AH24" s="195" t="s">
        <v>0</v>
      </c>
      <c r="AI24" s="195" t="s">
        <v>298</v>
      </c>
      <c r="AJ24" s="306"/>
      <c r="AK24" s="306"/>
      <c r="AL24" s="306"/>
      <c r="AM24" s="306"/>
      <c r="AN24" s="306"/>
      <c r="AO24" s="306"/>
      <c r="AP24" s="306"/>
      <c r="AQ24" s="310"/>
      <c r="AR24" s="304"/>
      <c r="AS24" s="304"/>
      <c r="AT24" s="304"/>
      <c r="AU24" s="304"/>
      <c r="AV24" s="308"/>
    </row>
    <row r="25" spans="1:48" s="197" customFormat="1" ht="15.75">
      <c r="A25" s="196">
        <v>1</v>
      </c>
      <c r="B25" s="196">
        <v>2</v>
      </c>
      <c r="C25" s="204" t="s">
        <v>350</v>
      </c>
      <c r="D25" s="196">
        <f>0</f>
        <v>0</v>
      </c>
      <c r="E25" s="196" t="e">
        <f>F25+G25</f>
        <v>#VALUE!</v>
      </c>
      <c r="F25" s="196" t="e">
        <f>J25</f>
        <v>#VALUE!</v>
      </c>
      <c r="G25" s="196" t="e">
        <f t="shared" ref="G25:AV25" si="0">F25+1</f>
        <v>#VALUE!</v>
      </c>
      <c r="H25" s="204" t="s">
        <v>350</v>
      </c>
      <c r="I25" s="204" t="s">
        <v>350</v>
      </c>
      <c r="J25" s="196" t="e">
        <f t="shared" si="0"/>
        <v>#VALUE!</v>
      </c>
      <c r="K25" s="196" t="e">
        <f t="shared" si="0"/>
        <v>#VALUE!</v>
      </c>
      <c r="L25" s="204" t="s">
        <v>350</v>
      </c>
      <c r="M25" s="196" t="e">
        <f>G25+J25</f>
        <v>#VALUE!</v>
      </c>
      <c r="N25" s="196" t="e">
        <f t="shared" si="0"/>
        <v>#VALUE!</v>
      </c>
      <c r="O25" s="196" t="e">
        <f t="shared" si="0"/>
        <v>#VALUE!</v>
      </c>
      <c r="P25" s="196" t="e">
        <f t="shared" si="0"/>
        <v>#VALUE!</v>
      </c>
      <c r="Q25" s="196" t="e">
        <f t="shared" si="0"/>
        <v>#VALUE!</v>
      </c>
      <c r="R25" s="196" t="e">
        <f t="shared" si="0"/>
        <v>#VALUE!</v>
      </c>
      <c r="S25" s="196" t="e">
        <f t="shared" si="0"/>
        <v>#VALUE!</v>
      </c>
      <c r="T25" s="196" t="e">
        <f t="shared" si="0"/>
        <v>#VALUE!</v>
      </c>
      <c r="U25" s="196" t="e">
        <f t="shared" si="0"/>
        <v>#VALUE!</v>
      </c>
      <c r="V25" s="196" t="e">
        <f t="shared" si="0"/>
        <v>#VALUE!</v>
      </c>
      <c r="W25" s="196" t="e">
        <f t="shared" si="0"/>
        <v>#VALUE!</v>
      </c>
      <c r="X25" s="196" t="e">
        <f t="shared" si="0"/>
        <v>#VALUE!</v>
      </c>
      <c r="Y25" s="196" t="e">
        <f t="shared" si="0"/>
        <v>#VALUE!</v>
      </c>
      <c r="Z25" s="196" t="e">
        <f t="shared" si="0"/>
        <v>#VALUE!</v>
      </c>
      <c r="AA25" s="196" t="e">
        <f t="shared" si="0"/>
        <v>#VALUE!</v>
      </c>
      <c r="AB25" s="196" t="e">
        <f t="shared" si="0"/>
        <v>#VALUE!</v>
      </c>
      <c r="AC25" s="196" t="e">
        <f t="shared" si="0"/>
        <v>#VALUE!</v>
      </c>
      <c r="AD25" s="196" t="e">
        <f t="shared" si="0"/>
        <v>#VALUE!</v>
      </c>
      <c r="AE25" s="196" t="e">
        <f t="shared" si="0"/>
        <v>#VALUE!</v>
      </c>
      <c r="AF25" s="196" t="e">
        <f t="shared" si="0"/>
        <v>#VALUE!</v>
      </c>
      <c r="AG25" s="196" t="e">
        <f t="shared" si="0"/>
        <v>#VALUE!</v>
      </c>
      <c r="AH25" s="196" t="e">
        <f t="shared" si="0"/>
        <v>#VALUE!</v>
      </c>
      <c r="AI25" s="196" t="e">
        <f t="shared" si="0"/>
        <v>#VALUE!</v>
      </c>
      <c r="AJ25" s="196" t="e">
        <f t="shared" si="0"/>
        <v>#VALUE!</v>
      </c>
      <c r="AK25" s="196" t="e">
        <f t="shared" si="0"/>
        <v>#VALUE!</v>
      </c>
      <c r="AL25" s="196" t="e">
        <f t="shared" si="0"/>
        <v>#VALUE!</v>
      </c>
      <c r="AM25" s="196" t="e">
        <f t="shared" si="0"/>
        <v>#VALUE!</v>
      </c>
      <c r="AN25" s="196" t="e">
        <f t="shared" si="0"/>
        <v>#VALUE!</v>
      </c>
      <c r="AO25" s="196" t="e">
        <f t="shared" si="0"/>
        <v>#VALUE!</v>
      </c>
      <c r="AP25" s="196" t="e">
        <f t="shared" si="0"/>
        <v>#VALUE!</v>
      </c>
      <c r="AQ25" s="196" t="e">
        <f t="shared" si="0"/>
        <v>#VALUE!</v>
      </c>
      <c r="AR25" s="196" t="e">
        <f t="shared" si="0"/>
        <v>#VALUE!</v>
      </c>
      <c r="AS25" s="196" t="e">
        <f t="shared" si="0"/>
        <v>#VALUE!</v>
      </c>
      <c r="AT25" s="196" t="e">
        <f t="shared" si="0"/>
        <v>#VALUE!</v>
      </c>
      <c r="AU25" s="196" t="e">
        <f t="shared" si="0"/>
        <v>#VALUE!</v>
      </c>
      <c r="AV25" s="196" t="e">
        <f t="shared" si="0"/>
        <v>#VALUE!</v>
      </c>
    </row>
    <row r="26" spans="1:48" s="197" customFormat="1" ht="15.75">
      <c r="A26" s="198" t="s">
        <v>350</v>
      </c>
      <c r="B26" s="198" t="s">
        <v>350</v>
      </c>
      <c r="C26" s="204" t="s">
        <v>350</v>
      </c>
      <c r="D26" s="198" t="s">
        <v>350</v>
      </c>
      <c r="E26" s="196" t="e">
        <f t="shared" ref="E26" si="1">F26+G26</f>
        <v>#VALUE!</v>
      </c>
      <c r="F26" s="196" t="str">
        <f t="shared" ref="F26" si="2">J26</f>
        <v>нд</v>
      </c>
      <c r="G26" s="198" t="s">
        <v>350</v>
      </c>
      <c r="H26" s="204" t="s">
        <v>350</v>
      </c>
      <c r="I26" s="204" t="s">
        <v>350</v>
      </c>
      <c r="J26" s="198" t="s">
        <v>350</v>
      </c>
      <c r="K26" s="198" t="s">
        <v>350</v>
      </c>
      <c r="L26" s="204" t="s">
        <v>350</v>
      </c>
      <c r="M26" s="196" t="e">
        <f t="shared" ref="M26" si="3">G26+J26</f>
        <v>#VALUE!</v>
      </c>
      <c r="N26" s="198" t="s">
        <v>350</v>
      </c>
      <c r="O26" s="198" t="s">
        <v>350</v>
      </c>
      <c r="P26" s="198" t="s">
        <v>350</v>
      </c>
      <c r="Q26" s="198" t="s">
        <v>350</v>
      </c>
      <c r="R26" s="198" t="s">
        <v>350</v>
      </c>
      <c r="S26" s="198" t="s">
        <v>350</v>
      </c>
      <c r="T26" s="198" t="s">
        <v>350</v>
      </c>
      <c r="U26" s="198" t="s">
        <v>350</v>
      </c>
      <c r="V26" s="198" t="s">
        <v>350</v>
      </c>
      <c r="W26" s="198" t="s">
        <v>350</v>
      </c>
      <c r="X26" s="198" t="s">
        <v>350</v>
      </c>
      <c r="Y26" s="198" t="s">
        <v>350</v>
      </c>
      <c r="Z26" s="198" t="s">
        <v>350</v>
      </c>
      <c r="AA26" s="198" t="s">
        <v>350</v>
      </c>
      <c r="AB26" s="198" t="s">
        <v>350</v>
      </c>
      <c r="AC26" s="198" t="s">
        <v>350</v>
      </c>
      <c r="AD26" s="198" t="s">
        <v>350</v>
      </c>
      <c r="AE26" s="198" t="s">
        <v>350</v>
      </c>
      <c r="AF26" s="198" t="s">
        <v>350</v>
      </c>
      <c r="AG26" s="198" t="s">
        <v>350</v>
      </c>
      <c r="AH26" s="198" t="s">
        <v>350</v>
      </c>
      <c r="AI26" s="198" t="s">
        <v>350</v>
      </c>
      <c r="AJ26" s="198" t="s">
        <v>350</v>
      </c>
      <c r="AK26" s="198" t="s">
        <v>350</v>
      </c>
      <c r="AL26" s="198" t="s">
        <v>350</v>
      </c>
      <c r="AM26" s="198" t="s">
        <v>350</v>
      </c>
      <c r="AN26" s="198" t="s">
        <v>350</v>
      </c>
      <c r="AO26" s="198" t="s">
        <v>350</v>
      </c>
      <c r="AP26" s="198" t="s">
        <v>350</v>
      </c>
      <c r="AQ26" s="198" t="s">
        <v>350</v>
      </c>
      <c r="AR26" s="198" t="s">
        <v>350</v>
      </c>
      <c r="AS26" s="198" t="s">
        <v>350</v>
      </c>
      <c r="AT26" s="198" t="s">
        <v>350</v>
      </c>
      <c r="AU26" s="198" t="s">
        <v>350</v>
      </c>
      <c r="AV26" s="198" t="s">
        <v>350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115" zoomScaleNormal="90" zoomScaleSheetLayoutView="115" workbookViewId="0">
      <selection activeCell="B14" sqref="B14"/>
    </sheetView>
  </sheetViews>
  <sheetFormatPr defaultRowHeight="15.7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c r="B1" s="149" t="s">
        <v>23</v>
      </c>
    </row>
    <row r="2" spans="1:8" ht="18.75">
      <c r="B2" s="150" t="s">
        <v>6</v>
      </c>
    </row>
    <row r="3" spans="1:8" ht="18.75">
      <c r="B3" s="150" t="s">
        <v>166</v>
      </c>
    </row>
    <row r="4" spans="1:8">
      <c r="B4" s="37"/>
    </row>
    <row r="5" spans="1:8" ht="18.75">
      <c r="A5" s="332" t="s">
        <v>529</v>
      </c>
      <c r="B5" s="332"/>
      <c r="C5" s="77"/>
      <c r="D5" s="77"/>
      <c r="E5" s="77"/>
      <c r="F5" s="77"/>
      <c r="G5" s="77"/>
      <c r="H5" s="77"/>
    </row>
    <row r="6" spans="1:8" ht="18.75">
      <c r="A6" s="121"/>
      <c r="B6" s="146"/>
      <c r="C6" s="121"/>
      <c r="D6" s="121"/>
      <c r="E6" s="121"/>
      <c r="F6" s="121"/>
      <c r="G6" s="121"/>
      <c r="H6" s="121"/>
    </row>
    <row r="7" spans="1:8" ht="18.75">
      <c r="A7" s="221" t="s">
        <v>5</v>
      </c>
      <c r="B7" s="221"/>
      <c r="C7" s="120"/>
      <c r="D7" s="120"/>
      <c r="E7" s="120"/>
      <c r="F7" s="120"/>
      <c r="G7" s="120"/>
      <c r="H7" s="120"/>
    </row>
    <row r="8" spans="1:8" ht="18.75">
      <c r="A8" s="120"/>
      <c r="B8" s="151"/>
      <c r="C8" s="120"/>
      <c r="D8" s="120"/>
      <c r="E8" s="120"/>
      <c r="F8" s="120"/>
      <c r="G8" s="120"/>
      <c r="H8" s="120"/>
    </row>
    <row r="9" spans="1:8">
      <c r="A9" s="231" t="str">
        <f>'1. паспорт местоположение'!A9:C9</f>
        <v>ПАО "МРСК Северного Кавказа"</v>
      </c>
      <c r="B9" s="231"/>
      <c r="C9" s="118"/>
      <c r="D9" s="118"/>
      <c r="E9" s="118"/>
      <c r="F9" s="118"/>
      <c r="G9" s="118"/>
      <c r="H9" s="118"/>
    </row>
    <row r="10" spans="1:8">
      <c r="A10" s="218" t="s">
        <v>4</v>
      </c>
      <c r="B10" s="218"/>
      <c r="C10" s="119"/>
      <c r="D10" s="119"/>
      <c r="E10" s="119"/>
      <c r="F10" s="119"/>
      <c r="G10" s="119"/>
      <c r="H10" s="119"/>
    </row>
    <row r="11" spans="1:8" ht="18.75">
      <c r="A11" s="120"/>
      <c r="B11" s="151"/>
      <c r="C11" s="120"/>
      <c r="D11" s="120"/>
      <c r="E11" s="120"/>
      <c r="F11" s="120"/>
      <c r="G11" s="120"/>
      <c r="H11" s="120"/>
    </row>
    <row r="12" spans="1:8" ht="30.75" customHeight="1">
      <c r="A12" s="231" t="str">
        <f>'1. паспорт местоположение'!A12:C12</f>
        <v>Е_prj_109105_11768</v>
      </c>
      <c r="B12" s="231"/>
      <c r="C12" s="118"/>
      <c r="D12" s="118"/>
      <c r="E12" s="118"/>
      <c r="F12" s="118"/>
      <c r="G12" s="118"/>
      <c r="H12" s="118"/>
    </row>
    <row r="13" spans="1:8">
      <c r="A13" s="218" t="s">
        <v>3</v>
      </c>
      <c r="B13" s="218"/>
      <c r="C13" s="119"/>
      <c r="D13" s="119"/>
      <c r="E13" s="119"/>
      <c r="F13" s="119"/>
      <c r="G13" s="119"/>
      <c r="H13" s="119"/>
    </row>
    <row r="14" spans="1:8" ht="18.75">
      <c r="A14" s="9"/>
      <c r="B14" s="9"/>
      <c r="C14" s="9"/>
      <c r="D14" s="9"/>
      <c r="E14" s="9"/>
      <c r="F14" s="9"/>
      <c r="G14" s="9"/>
      <c r="H14" s="9"/>
    </row>
    <row r="15" spans="1:8">
      <c r="A15" s="231"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5" s="231"/>
      <c r="C15" s="118"/>
      <c r="D15" s="118"/>
      <c r="E15" s="118"/>
      <c r="F15" s="118"/>
      <c r="G15" s="118"/>
      <c r="H15" s="118"/>
    </row>
    <row r="16" spans="1:8">
      <c r="A16" s="218" t="s">
        <v>2</v>
      </c>
      <c r="B16" s="218"/>
      <c r="C16" s="119"/>
      <c r="D16" s="119"/>
      <c r="E16" s="119"/>
      <c r="F16" s="119"/>
      <c r="G16" s="119"/>
      <c r="H16" s="119"/>
    </row>
    <row r="17" spans="1:2">
      <c r="B17" s="97"/>
    </row>
    <row r="18" spans="1:2" ht="33.75" customHeight="1">
      <c r="A18" s="336" t="s">
        <v>284</v>
      </c>
      <c r="B18" s="337"/>
    </row>
    <row r="19" spans="1:2">
      <c r="B19" s="37"/>
    </row>
    <row r="20" spans="1:2" ht="16.5" thickBot="1">
      <c r="B20" s="98"/>
    </row>
    <row r="21" spans="1:2" ht="30.75" thickBot="1">
      <c r="A21" s="99" t="s">
        <v>171</v>
      </c>
      <c r="B21" s="143" t="s">
        <v>328</v>
      </c>
    </row>
    <row r="22" spans="1:2" ht="16.5" thickBot="1">
      <c r="A22" s="99" t="s">
        <v>172</v>
      </c>
      <c r="B22" s="143" t="s">
        <v>330</v>
      </c>
    </row>
    <row r="23" spans="1:2" ht="16.5" thickBot="1">
      <c r="A23" s="99" t="s">
        <v>167</v>
      </c>
      <c r="B23" s="144" t="s">
        <v>312</v>
      </c>
    </row>
    <row r="24" spans="1:2" ht="16.5" thickBot="1">
      <c r="A24" s="99" t="s">
        <v>173</v>
      </c>
      <c r="B24" s="144" t="s">
        <v>329</v>
      </c>
    </row>
    <row r="25" spans="1:2" ht="16.5" thickBot="1">
      <c r="A25" s="100" t="s">
        <v>174</v>
      </c>
      <c r="B25" s="143">
        <v>2016</v>
      </c>
    </row>
    <row r="26" spans="1:2" ht="16.5" thickBot="1">
      <c r="A26" s="101" t="s">
        <v>175</v>
      </c>
      <c r="B26" s="145" t="s">
        <v>523</v>
      </c>
    </row>
    <row r="27" spans="1:2" ht="29.25" thickBot="1">
      <c r="A27" s="107" t="s">
        <v>506</v>
      </c>
      <c r="B27" s="205">
        <f>'6.2. Паспорт фин осв ввод'!D30*1.18</f>
        <v>0.92827998100000009</v>
      </c>
    </row>
    <row r="28" spans="1:2" ht="16.5" thickBot="1">
      <c r="A28" s="103" t="s">
        <v>176</v>
      </c>
      <c r="B28" s="103" t="s">
        <v>507</v>
      </c>
    </row>
    <row r="29" spans="1:2" ht="29.25" thickBot="1">
      <c r="A29" s="108" t="s">
        <v>177</v>
      </c>
      <c r="B29" s="103" t="s">
        <v>350</v>
      </c>
    </row>
    <row r="30" spans="1:2" ht="29.25" thickBot="1">
      <c r="A30" s="108" t="s">
        <v>178</v>
      </c>
      <c r="B30" s="103" t="s">
        <v>350</v>
      </c>
    </row>
    <row r="31" spans="1:2" ht="16.5" thickBot="1">
      <c r="A31" s="103" t="s">
        <v>179</v>
      </c>
      <c r="B31" s="103" t="s">
        <v>350</v>
      </c>
    </row>
    <row r="32" spans="1:2" ht="29.25" thickBot="1">
      <c r="A32" s="108" t="s">
        <v>180</v>
      </c>
      <c r="B32" s="103" t="s">
        <v>350</v>
      </c>
    </row>
    <row r="33" spans="1:2" ht="16.5" thickBot="1">
      <c r="A33" s="103" t="s">
        <v>181</v>
      </c>
      <c r="B33" s="103" t="s">
        <v>350</v>
      </c>
    </row>
    <row r="34" spans="1:2" ht="16.5" thickBot="1">
      <c r="A34" s="103" t="s">
        <v>182</v>
      </c>
      <c r="B34" s="103" t="s">
        <v>350</v>
      </c>
    </row>
    <row r="35" spans="1:2" ht="16.5" thickBot="1">
      <c r="A35" s="103" t="s">
        <v>183</v>
      </c>
      <c r="B35" s="103" t="s">
        <v>350</v>
      </c>
    </row>
    <row r="36" spans="1:2" ht="16.5" thickBot="1">
      <c r="A36" s="103" t="s">
        <v>184</v>
      </c>
      <c r="B36" s="103" t="s">
        <v>350</v>
      </c>
    </row>
    <row r="37" spans="1:2" ht="29.25" thickBot="1">
      <c r="A37" s="108" t="s">
        <v>185</v>
      </c>
      <c r="B37" s="103" t="s">
        <v>350</v>
      </c>
    </row>
    <row r="38" spans="1:2" ht="16.5" thickBot="1">
      <c r="A38" s="103" t="s">
        <v>181</v>
      </c>
      <c r="B38" s="103" t="s">
        <v>350</v>
      </c>
    </row>
    <row r="39" spans="1:2" ht="16.5" thickBot="1">
      <c r="A39" s="103" t="s">
        <v>182</v>
      </c>
      <c r="B39" s="103" t="s">
        <v>350</v>
      </c>
    </row>
    <row r="40" spans="1:2" ht="16.5" thickBot="1">
      <c r="A40" s="103" t="s">
        <v>183</v>
      </c>
      <c r="B40" s="103" t="s">
        <v>350</v>
      </c>
    </row>
    <row r="41" spans="1:2" ht="16.5" thickBot="1">
      <c r="A41" s="103" t="s">
        <v>184</v>
      </c>
      <c r="B41" s="103" t="s">
        <v>350</v>
      </c>
    </row>
    <row r="42" spans="1:2" ht="29.25" thickBot="1">
      <c r="A42" s="108" t="s">
        <v>186</v>
      </c>
      <c r="B42" s="103" t="s">
        <v>350</v>
      </c>
    </row>
    <row r="43" spans="1:2" ht="16.5" thickBot="1">
      <c r="A43" s="103" t="s">
        <v>181</v>
      </c>
      <c r="B43" s="103" t="s">
        <v>350</v>
      </c>
    </row>
    <row r="44" spans="1:2" ht="16.5" thickBot="1">
      <c r="A44" s="103" t="s">
        <v>182</v>
      </c>
      <c r="B44" s="103" t="s">
        <v>350</v>
      </c>
    </row>
    <row r="45" spans="1:2" ht="16.5" thickBot="1">
      <c r="A45" s="103" t="s">
        <v>183</v>
      </c>
      <c r="B45" s="103" t="s">
        <v>350</v>
      </c>
    </row>
    <row r="46" spans="1:2" ht="16.5" thickBot="1">
      <c r="A46" s="103" t="s">
        <v>184</v>
      </c>
      <c r="B46" s="103" t="s">
        <v>350</v>
      </c>
    </row>
    <row r="47" spans="1:2" ht="29.25" thickBot="1">
      <c r="A47" s="102" t="s">
        <v>187</v>
      </c>
      <c r="B47" s="103" t="s">
        <v>350</v>
      </c>
    </row>
    <row r="48" spans="1:2" ht="16.5" thickBot="1">
      <c r="A48" s="104" t="s">
        <v>179</v>
      </c>
      <c r="B48" s="103" t="s">
        <v>350</v>
      </c>
    </row>
    <row r="49" spans="1:2" ht="16.5" thickBot="1">
      <c r="A49" s="104" t="s">
        <v>188</v>
      </c>
      <c r="B49" s="103" t="s">
        <v>350</v>
      </c>
    </row>
    <row r="50" spans="1:2" ht="16.5" thickBot="1">
      <c r="A50" s="104" t="s">
        <v>189</v>
      </c>
      <c r="B50" s="103" t="s">
        <v>350</v>
      </c>
    </row>
    <row r="51" spans="1:2" ht="16.5" thickBot="1">
      <c r="A51" s="104" t="s">
        <v>190</v>
      </c>
      <c r="B51" s="103" t="s">
        <v>350</v>
      </c>
    </row>
    <row r="52" spans="1:2" ht="16.5" thickBot="1">
      <c r="A52" s="100" t="s">
        <v>191</v>
      </c>
      <c r="B52" s="103" t="s">
        <v>350</v>
      </c>
    </row>
    <row r="53" spans="1:2" ht="16.5" thickBot="1">
      <c r="A53" s="100" t="s">
        <v>192</v>
      </c>
      <c r="B53" s="103" t="s">
        <v>350</v>
      </c>
    </row>
    <row r="54" spans="1:2" ht="16.5" thickBot="1">
      <c r="A54" s="100" t="s">
        <v>193</v>
      </c>
      <c r="B54" s="103" t="s">
        <v>350</v>
      </c>
    </row>
    <row r="55" spans="1:2" ht="16.5" thickBot="1">
      <c r="A55" s="101" t="s">
        <v>194</v>
      </c>
      <c r="B55" s="103" t="s">
        <v>350</v>
      </c>
    </row>
    <row r="56" spans="1:2">
      <c r="A56" s="102" t="s">
        <v>195</v>
      </c>
      <c r="B56" s="333" t="s">
        <v>350</v>
      </c>
    </row>
    <row r="57" spans="1:2">
      <c r="A57" s="105" t="s">
        <v>196</v>
      </c>
      <c r="B57" s="334"/>
    </row>
    <row r="58" spans="1:2">
      <c r="A58" s="105" t="s">
        <v>197</v>
      </c>
      <c r="B58" s="334"/>
    </row>
    <row r="59" spans="1:2">
      <c r="A59" s="105" t="s">
        <v>198</v>
      </c>
      <c r="B59" s="334"/>
    </row>
    <row r="60" spans="1:2">
      <c r="A60" s="105" t="s">
        <v>199</v>
      </c>
      <c r="B60" s="334"/>
    </row>
    <row r="61" spans="1:2" ht="16.5" thickBot="1">
      <c r="A61" s="106" t="s">
        <v>200</v>
      </c>
      <c r="B61" s="335"/>
    </row>
    <row r="62" spans="1:2" ht="30.75" thickBot="1">
      <c r="A62" s="104" t="s">
        <v>201</v>
      </c>
      <c r="B62" s="152" t="s">
        <v>350</v>
      </c>
    </row>
    <row r="63" spans="1:2" ht="29.25" thickBot="1">
      <c r="A63" s="100" t="s">
        <v>202</v>
      </c>
      <c r="B63" s="152" t="s">
        <v>350</v>
      </c>
    </row>
    <row r="64" spans="1:2" ht="16.5" thickBot="1">
      <c r="A64" s="104" t="s">
        <v>179</v>
      </c>
      <c r="B64" s="152" t="s">
        <v>350</v>
      </c>
    </row>
    <row r="65" spans="1:2" ht="16.5" thickBot="1">
      <c r="A65" s="104" t="s">
        <v>203</v>
      </c>
      <c r="B65" s="152" t="s">
        <v>350</v>
      </c>
    </row>
    <row r="66" spans="1:2" ht="16.5" thickBot="1">
      <c r="A66" s="104" t="s">
        <v>204</v>
      </c>
      <c r="B66" s="152" t="s">
        <v>350</v>
      </c>
    </row>
    <row r="67" spans="1:2" ht="16.5" thickBot="1">
      <c r="A67" s="109" t="s">
        <v>205</v>
      </c>
      <c r="B67" s="153" t="s">
        <v>350</v>
      </c>
    </row>
    <row r="68" spans="1:2" ht="16.5" thickBot="1">
      <c r="A68" s="100" t="s">
        <v>206</v>
      </c>
      <c r="B68" s="154" t="s">
        <v>350</v>
      </c>
    </row>
    <row r="69" spans="1:2" ht="16.5" thickBot="1">
      <c r="A69" s="105" t="s">
        <v>207</v>
      </c>
      <c r="B69" s="155" t="s">
        <v>350</v>
      </c>
    </row>
    <row r="70" spans="1:2" ht="16.5" thickBot="1">
      <c r="A70" s="105" t="s">
        <v>208</v>
      </c>
      <c r="B70" s="155" t="s">
        <v>350</v>
      </c>
    </row>
    <row r="71" spans="1:2" ht="16.5" thickBot="1">
      <c r="A71" s="105" t="s">
        <v>209</v>
      </c>
      <c r="B71" s="155" t="s">
        <v>350</v>
      </c>
    </row>
    <row r="72" spans="1:2" ht="29.25" thickBot="1">
      <c r="A72" s="110" t="s">
        <v>210</v>
      </c>
      <c r="B72" s="156" t="s">
        <v>350</v>
      </c>
    </row>
    <row r="73" spans="1:2" ht="28.5">
      <c r="A73" s="102" t="s">
        <v>211</v>
      </c>
      <c r="B73" s="333" t="s">
        <v>350</v>
      </c>
    </row>
    <row r="74" spans="1:2">
      <c r="A74" s="105" t="s">
        <v>212</v>
      </c>
      <c r="B74" s="334"/>
    </row>
    <row r="75" spans="1:2">
      <c r="A75" s="105" t="s">
        <v>213</v>
      </c>
      <c r="B75" s="334"/>
    </row>
    <row r="76" spans="1:2">
      <c r="A76" s="105" t="s">
        <v>214</v>
      </c>
      <c r="B76" s="334"/>
    </row>
    <row r="77" spans="1:2">
      <c r="A77" s="105" t="s">
        <v>215</v>
      </c>
      <c r="B77" s="334"/>
    </row>
    <row r="78" spans="1:2" ht="16.5" thickBot="1">
      <c r="A78" s="111" t="s">
        <v>216</v>
      </c>
      <c r="B78" s="335"/>
    </row>
    <row r="81" spans="1:2">
      <c r="A81" s="112"/>
      <c r="B81" s="113"/>
    </row>
    <row r="82" spans="1:2">
      <c r="B82" s="114"/>
    </row>
    <row r="83" spans="1:2">
      <c r="B83" s="11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2016-05-05T09:29:09Z</cp:lastPrinted>
  <dcterms:created xsi:type="dcterms:W3CDTF">2015-08-16T15:31:05Z</dcterms:created>
  <dcterms:modified xsi:type="dcterms:W3CDTF">2017-02-02T12:30:34Z</dcterms:modified>
</cp:coreProperties>
</file>